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MPESTRE S.A\Comision Nac. de Valores\Balance CNV\2023\Junio 2023\"/>
    </mc:Choice>
  </mc:AlternateContent>
  <bookViews>
    <workbookView xWindow="0" yWindow="0" windowWidth="24000" windowHeight="15390"/>
  </bookViews>
  <sheets>
    <sheet name="DETALLE DE PASIVOS" sheetId="1" r:id="rId1"/>
    <sheet name="PRESTAMOS FINANCIEROS" sheetId="6" r:id="rId2"/>
    <sheet name="PRESTAMO DE TERCEROS" sheetId="4" r:id="rId3"/>
    <sheet name="PROVEEDORES" sheetId="2" r:id="rId4"/>
    <sheet name="Cheques Diferidos" sheetId="5" r:id="rId5"/>
  </sheets>
  <definedNames>
    <definedName name="_xlnm.Print_Area" localSheetId="0">'DETALLE DE PASIVOS'!$A$1:$E$78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7" i="1" l="1"/>
  <c r="E35" i="1" l="1"/>
  <c r="E66" i="1"/>
  <c r="E20" i="1"/>
  <c r="B66" i="1" l="1"/>
  <c r="E63" i="1"/>
  <c r="B63" i="1"/>
  <c r="D18" i="2"/>
  <c r="E11" i="1" l="1"/>
  <c r="E29" i="1"/>
  <c r="E7" i="1"/>
  <c r="E16" i="1"/>
  <c r="E38" i="1"/>
  <c r="B38" i="1"/>
  <c r="E53" i="1"/>
  <c r="E67" i="1" l="1"/>
  <c r="B59" i="1"/>
  <c r="B29" i="1" l="1"/>
  <c r="B7" i="1"/>
  <c r="I15" i="6"/>
  <c r="H15" i="6"/>
  <c r="J14" i="6"/>
  <c r="J13" i="6"/>
  <c r="I8" i="6"/>
  <c r="H8" i="6"/>
  <c r="J7" i="6"/>
  <c r="J6" i="6"/>
  <c r="J5" i="6"/>
  <c r="F10" i="5"/>
  <c r="J8" i="6" l="1"/>
  <c r="J15" i="6"/>
  <c r="B20" i="1" l="1"/>
  <c r="B11" i="1" l="1"/>
  <c r="B35" i="1" s="1"/>
  <c r="E6" i="4"/>
  <c r="B53" i="1" l="1"/>
  <c r="B50" i="1"/>
  <c r="B16" i="1"/>
  <c r="D50" i="1"/>
  <c r="E50" i="1"/>
</calcChain>
</file>

<file path=xl/sharedStrings.xml><?xml version="1.0" encoding="utf-8"?>
<sst xmlns="http://schemas.openxmlformats.org/spreadsheetml/2006/main" count="180" uniqueCount="124">
  <si>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</si>
  <si>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</si>
  <si>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</si>
  <si>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</si>
  <si>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</si>
  <si>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</si>
  <si>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</si>
  <si>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</si>
  <si>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</si>
  <si>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</si>
  <si>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</si>
  <si>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</si>
  <si>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</si>
  <si>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</si>
  <si>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</si>
  <si>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</si>
  <si>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</si>
  <si>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</si>
  <si>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</si>
  <si>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</si>
  <si>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</si>
  <si>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ANTICIPO DE CLIENTE</t>
  </si>
  <si>
    <t>GARANTIA DE ALQUILER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</si>
  <si>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</si>
  <si>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</si>
  <si>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</si>
  <si>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</si>
  <si>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</si>
  <si>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</si>
  <si>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Moly Credito SA - DD - Capital</t>
  </si>
  <si>
    <t>Moly Credito SA - DD -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</si>
  <si>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</si>
  <si>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</si>
  <si>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</si>
  <si>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</si>
  <si>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</si>
  <si>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</si>
  <si>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</si>
  <si>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</si>
  <si>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VALOR GS.</t>
  </si>
  <si>
    <t>Beneficiario</t>
  </si>
  <si>
    <t>Banco</t>
  </si>
  <si>
    <t>Monto Gs</t>
  </si>
  <si>
    <t>Familiar</t>
  </si>
  <si>
    <t>TOTAL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</si>
  <si>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</si>
  <si>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</si>
  <si>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</si>
  <si>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</si>
  <si>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</si>
  <si>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</si>
  <si>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</si>
  <si>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COPACO SA</t>
  </si>
  <si>
    <t>LN HIERROS DE CRISTHIAN DENIS VERDECHCHIA</t>
  </si>
  <si>
    <t>GUARANIES</t>
  </si>
  <si>
    <t>AL:</t>
  </si>
  <si>
    <t>Fecha de Emisión</t>
  </si>
  <si>
    <t>Fecha de Vto.</t>
  </si>
  <si>
    <t>MANUEL GIMENEZ</t>
  </si>
  <si>
    <t>PAPELERIA CASSOL S.R.L.</t>
  </si>
  <si>
    <t>SECURITY GUARD S.A.</t>
  </si>
  <si>
    <t>SUPRIMAQ S.R.L.</t>
  </si>
  <si>
    <t>TAPE ELECTRICIDAD - MMR ELECTRICIDAD S.A.</t>
  </si>
  <si>
    <t>TINTACOR S.A.</t>
  </si>
  <si>
    <t>ANDE ADMINISTRACION NACIONAL DE ELECTRICIDAD</t>
  </si>
  <si>
    <t>Nº de Cheque</t>
  </si>
  <si>
    <t>VALOR Gs.</t>
  </si>
  <si>
    <r>
      <rPr>
        <b/>
        <sz val="11"/>
        <color theme="1"/>
        <rFont val="Century Gothic"/>
        <family val="2"/>
      </rPr>
      <t xml:space="preserve">EMPRESA: </t>
    </r>
    <r>
      <rPr>
        <sz val="11"/>
        <color theme="1"/>
        <rFont val="Century Gothic"/>
        <family val="2"/>
      </rPr>
      <t>CAMPESTRE SOCIEDAD ANONIMA EMISORA, INSUMOS, IMPLEMENTOS AGRICOLAS y CONSTRUCCIONES</t>
    </r>
  </si>
  <si>
    <t>Nº</t>
  </si>
  <si>
    <t>ENTIDAD</t>
  </si>
  <si>
    <t>GARANTIA</t>
  </si>
  <si>
    <t>OPERACIÓN</t>
  </si>
  <si>
    <t>PLAZO</t>
  </si>
  <si>
    <t>VTO.</t>
  </si>
  <si>
    <t>CUOTA</t>
  </si>
  <si>
    <t>CAPITAL</t>
  </si>
  <si>
    <t>INTERÉS</t>
  </si>
  <si>
    <t>TOTAL SALDO Gs.</t>
  </si>
  <si>
    <t>BANCO FAMILIAR SAECA  L/P</t>
  </si>
  <si>
    <t>37-7390223</t>
  </si>
  <si>
    <t>36 MESES</t>
  </si>
  <si>
    <t>BANCO CONTINENTAL SAECA L/P</t>
  </si>
  <si>
    <t>T7 00516/22</t>
  </si>
  <si>
    <t>21 MESES</t>
  </si>
  <si>
    <t>TOTALES</t>
  </si>
  <si>
    <t>MOLY CREDITO SA - DD</t>
  </si>
  <si>
    <t>BANCO RIO SAECA - DD</t>
  </si>
  <si>
    <t>123 DIAS</t>
  </si>
  <si>
    <t>01/03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</si>
  <si>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</si>
  <si>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</si>
  <si>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</si>
  <si>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</si>
  <si>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</si>
  <si>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</si>
  <si>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</si>
  <si>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Intereses a Pagar pro Bonos L/P</t>
  </si>
  <si>
    <t>DETALLE</t>
  </si>
  <si>
    <t>DETALLE DE CHEQUES DIFERIDOS EMITIDO POR CAMPESTRE S.A.E.</t>
  </si>
  <si>
    <t>INFORME DEL REPRESENTANTE LEGAL SOBRE DEUDAS AL 30/06/2023</t>
  </si>
  <si>
    <t>AL 30/06/2023</t>
  </si>
  <si>
    <t>AL 30/06/2022</t>
  </si>
  <si>
    <t xml:space="preserve">Alexander Ramos </t>
  </si>
  <si>
    <t>Continental</t>
  </si>
  <si>
    <t>Serafin Brizuela</t>
  </si>
  <si>
    <t xml:space="preserve">Milciades Sanabria </t>
  </si>
  <si>
    <t>DETALLE DE PROVEEDORES DE BIENES Y SERVICIOS AL 30/06/2023</t>
  </si>
  <si>
    <t>CENTRAL BOMBAS SRL</t>
  </si>
  <si>
    <t>AMX PARAGUAY S.A.</t>
  </si>
  <si>
    <t>ONE ASSET - CASA DE BOLSA S.A.</t>
  </si>
  <si>
    <t>EDITORIAL DE NEGOCIOS S.A.</t>
  </si>
  <si>
    <t>FERMAT S.R.L.</t>
  </si>
  <si>
    <t>DETALLE DOCUMENTOS A PAGAR - PRÉSTAMOS SEGÚN CONTRATO AL 30/06/2023</t>
  </si>
  <si>
    <t>23/36</t>
  </si>
  <si>
    <t>64T70054323</t>
  </si>
  <si>
    <t>24 MESES</t>
  </si>
  <si>
    <t>02/24</t>
  </si>
  <si>
    <t>08/21</t>
  </si>
  <si>
    <t>DETALLE DE DEUDAS FINANCIERAS DE POR PRESTAMOS BANCARIOS AL 30/06/2023</t>
  </si>
  <si>
    <t>DETALLE DE DEUDAS FINANCIERAS POR DESCUENTO DE DOCUMENTOS AL 30/06/2023</t>
  </si>
  <si>
    <t>02/02</t>
  </si>
  <si>
    <t>62 DIAS</t>
  </si>
  <si>
    <t>INGRESOS NO REALIZADOS</t>
  </si>
  <si>
    <t>INGRESO A REALIZAR EN EL 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</si>
</sst>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3">
    <xf numFmtId="0" fontId="0" fillId="0" borderId="0" xfId="0"/>
    <xf numFmtId="41" fontId="0" fillId="0" borderId="0" xfId="1" applyFont="1"/>
    <xf numFmtId="0" fontId="0" fillId="0" borderId="0" xfId="0" applyFont="1"/>
    <xf numFmtId="41" fontId="0" fillId="0" borderId="0" xfId="0" applyNumberFormat="1"/>
    <xf numFmtId="41" fontId="0" fillId="0" borderId="0" xfId="1" applyFont="1" applyFill="1" applyBorder="1"/>
    <xf numFmtId="0" fontId="2" fillId="0" borderId="1" xfId="0" applyFont="1" applyBorder="1" applyAlignment="1">
      <alignment horizontal="left"/>
    </xf>
    <xf numFmtId="41" fontId="3" fillId="0" borderId="1" xfId="1" applyFont="1" applyBorder="1" applyAlignment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3" fontId="4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3" fontId="4" fillId="2" borderId="1" xfId="0" applyNumberFormat="1" applyFont="1" applyFill="1" applyBorder="1" applyAlignment="1">
      <alignment horizontal="center"/>
    </xf>
    <xf numFmtId="14" fontId="4" fillId="2" borderId="1" xfId="0" applyNumberFormat="1" applyFont="1" applyFill="1" applyBorder="1"/>
    <xf numFmtId="3" fontId="4" fillId="2" borderId="1" xfId="0" applyNumberFormat="1" applyFont="1" applyFill="1" applyBorder="1"/>
    <xf numFmtId="3" fontId="2" fillId="0" borderId="1" xfId="0" applyNumberFormat="1" applyFont="1" applyBorder="1"/>
    <xf numFmtId="0" fontId="4" fillId="2" borderId="0" xfId="0" applyFont="1" applyFill="1"/>
    <xf numFmtId="0" fontId="4" fillId="0" borderId="0" xfId="0" applyFont="1" applyAlignment="1">
      <alignment horizontal="center"/>
    </xf>
    <xf numFmtId="14" fontId="4" fillId="2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1" fontId="4" fillId="2" borderId="1" xfId="1" applyFont="1" applyFill="1" applyBorder="1" applyAlignment="1">
      <alignment horizontal="center"/>
    </xf>
    <xf numFmtId="3" fontId="4" fillId="0" borderId="0" xfId="0" applyNumberFormat="1" applyFont="1"/>
    <xf numFmtId="3" fontId="4" fillId="2" borderId="0" xfId="0" applyNumberFormat="1" applyFont="1" applyFill="1"/>
    <xf numFmtId="3" fontId="5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41" fontId="4" fillId="2" borderId="0" xfId="1" applyFont="1" applyFill="1"/>
    <xf numFmtId="41" fontId="4" fillId="0" borderId="1" xfId="1" applyFont="1" applyBorder="1"/>
    <xf numFmtId="41" fontId="8" fillId="0" borderId="1" xfId="0" applyNumberFormat="1" applyFont="1" applyBorder="1"/>
    <xf numFmtId="0" fontId="12" fillId="0" borderId="0" xfId="0" applyFont="1" applyFill="1"/>
    <xf numFmtId="3" fontId="12" fillId="0" borderId="0" xfId="0" applyNumberFormat="1" applyFont="1" applyFill="1"/>
    <xf numFmtId="41" fontId="4" fillId="2" borderId="0" xfId="0" applyNumberFormat="1" applyFont="1" applyFill="1"/>
    <xf numFmtId="0" fontId="4" fillId="2" borderId="7" xfId="0" applyFont="1" applyFill="1" applyBorder="1"/>
    <xf numFmtId="0" fontId="4" fillId="2" borderId="8" xfId="0" applyFont="1" applyFill="1" applyBorder="1"/>
    <xf numFmtId="41" fontId="4" fillId="2" borderId="7" xfId="1" applyFont="1" applyFill="1" applyBorder="1"/>
    <xf numFmtId="14" fontId="4" fillId="2" borderId="8" xfId="0" applyNumberFormat="1" applyFont="1" applyFill="1" applyBorder="1"/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5" fillId="2" borderId="7" xfId="0" applyNumberFormat="1" applyFont="1" applyFill="1" applyBorder="1"/>
    <xf numFmtId="3" fontId="5" fillId="2" borderId="8" xfId="0" applyNumberFormat="1" applyFont="1" applyFill="1" applyBorder="1"/>
    <xf numFmtId="3" fontId="4" fillId="2" borderId="9" xfId="0" applyNumberFormat="1" applyFont="1" applyFill="1" applyBorder="1"/>
    <xf numFmtId="3" fontId="5" fillId="2" borderId="10" xfId="0" applyNumberFormat="1" applyFont="1" applyFill="1" applyBorder="1"/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/>
    <xf numFmtId="0" fontId="4" fillId="2" borderId="13" xfId="0" applyFont="1" applyFill="1" applyBorder="1"/>
    <xf numFmtId="41" fontId="4" fillId="2" borderId="13" xfId="1" applyFont="1" applyFill="1" applyBorder="1"/>
    <xf numFmtId="3" fontId="4" fillId="2" borderId="13" xfId="0" applyNumberFormat="1" applyFont="1" applyFill="1" applyBorder="1"/>
    <xf numFmtId="3" fontId="5" fillId="2" borderId="13" xfId="0" applyNumberFormat="1" applyFont="1" applyFill="1" applyBorder="1"/>
    <xf numFmtId="3" fontId="5" fillId="2" borderId="14" xfId="0" applyNumberFormat="1" applyFont="1" applyFill="1" applyBorder="1"/>
    <xf numFmtId="0" fontId="4" fillId="2" borderId="15" xfId="0" applyFont="1" applyFill="1" applyBorder="1"/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/>
    <xf numFmtId="0" fontId="4" fillId="2" borderId="18" xfId="0" applyFont="1" applyFill="1" applyBorder="1"/>
    <xf numFmtId="14" fontId="2" fillId="2" borderId="19" xfId="0" applyNumberFormat="1" applyFont="1" applyFill="1" applyBorder="1" applyAlignment="1">
      <alignment horizontal="center"/>
    </xf>
    <xf numFmtId="14" fontId="2" fillId="2" borderId="20" xfId="0" applyNumberFormat="1" applyFont="1" applyFill="1" applyBorder="1" applyAlignment="1">
      <alignment horizontal="center"/>
    </xf>
    <xf numFmtId="3" fontId="2" fillId="2" borderId="21" xfId="0" applyNumberFormat="1" applyFont="1" applyFill="1" applyBorder="1" applyAlignment="1">
      <alignment horizontal="center"/>
    </xf>
    <xf numFmtId="14" fontId="2" fillId="2" borderId="6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8" xfId="0" applyFont="1" applyFill="1" applyBorder="1"/>
    <xf numFmtId="0" fontId="5" fillId="2" borderId="13" xfId="0" applyFont="1" applyFill="1" applyBorder="1"/>
    <xf numFmtId="0" fontId="9" fillId="2" borderId="13" xfId="0" applyFont="1" applyFill="1" applyBorder="1"/>
    <xf numFmtId="0" fontId="10" fillId="2" borderId="13" xfId="0" applyFont="1" applyFill="1" applyBorder="1"/>
    <xf numFmtId="0" fontId="4" fillId="2" borderId="22" xfId="0" applyFont="1" applyFill="1" applyBorder="1"/>
    <xf numFmtId="0" fontId="5" fillId="2" borderId="14" xfId="0" applyFont="1" applyFill="1" applyBorder="1"/>
    <xf numFmtId="0" fontId="15" fillId="2" borderId="13" xfId="0" applyFont="1" applyFill="1" applyBorder="1"/>
    <xf numFmtId="0" fontId="16" fillId="2" borderId="7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8" xfId="0" applyFont="1" applyFill="1" applyBorder="1"/>
    <xf numFmtId="0" fontId="16" fillId="2" borderId="13" xfId="0" applyFont="1" applyFill="1" applyBorder="1"/>
    <xf numFmtId="0" fontId="16" fillId="2" borderId="0" xfId="0" applyFont="1" applyFill="1"/>
    <xf numFmtId="0" fontId="16" fillId="0" borderId="0" xfId="0" applyFont="1"/>
    <xf numFmtId="0" fontId="17" fillId="2" borderId="13" xfId="0" applyFont="1" applyFill="1" applyBorder="1" applyAlignment="1">
      <alignment horizontal="left"/>
    </xf>
    <xf numFmtId="3" fontId="18" fillId="2" borderId="7" xfId="0" applyNumberFormat="1" applyFont="1" applyFill="1" applyBorder="1"/>
    <xf numFmtId="3" fontId="18" fillId="2" borderId="1" xfId="0" applyNumberFormat="1" applyFont="1" applyFill="1" applyBorder="1"/>
    <xf numFmtId="3" fontId="18" fillId="2" borderId="8" xfId="0" applyNumberFormat="1" applyFont="1" applyFill="1" applyBorder="1"/>
    <xf numFmtId="3" fontId="18" fillId="2" borderId="13" xfId="0" applyNumberFormat="1" applyFont="1" applyFill="1" applyBorder="1"/>
    <xf numFmtId="0" fontId="17" fillId="2" borderId="13" xfId="0" applyFont="1" applyFill="1" applyBorder="1"/>
    <xf numFmtId="3" fontId="16" fillId="2" borderId="7" xfId="0" applyNumberFormat="1" applyFont="1" applyFill="1" applyBorder="1"/>
    <xf numFmtId="3" fontId="16" fillId="2" borderId="1" xfId="0" applyNumberFormat="1" applyFont="1" applyFill="1" applyBorder="1" applyAlignment="1">
      <alignment horizontal="center"/>
    </xf>
    <xf numFmtId="3" fontId="16" fillId="2" borderId="8" xfId="0" applyNumberFormat="1" applyFont="1" applyFill="1" applyBorder="1"/>
    <xf numFmtId="3" fontId="16" fillId="2" borderId="13" xfId="0" applyNumberFormat="1" applyFont="1" applyFill="1" applyBorder="1"/>
    <xf numFmtId="0" fontId="16" fillId="0" borderId="9" xfId="0" applyFont="1" applyBorder="1"/>
    <xf numFmtId="0" fontId="18" fillId="2" borderId="7" xfId="0" applyFont="1" applyFill="1" applyBorder="1"/>
    <xf numFmtId="0" fontId="18" fillId="2" borderId="1" xfId="0" applyFont="1" applyFill="1" applyBorder="1"/>
    <xf numFmtId="0" fontId="18" fillId="2" borderId="8" xfId="0" applyFont="1" applyFill="1" applyBorder="1"/>
    <xf numFmtId="3" fontId="15" fillId="2" borderId="13" xfId="0" applyNumberFormat="1" applyFont="1" applyFill="1" applyBorder="1"/>
    <xf numFmtId="0" fontId="18" fillId="2" borderId="0" xfId="0" applyFont="1" applyFill="1"/>
    <xf numFmtId="0" fontId="18" fillId="0" borderId="0" xfId="0" applyFont="1"/>
    <xf numFmtId="41" fontId="16" fillId="2" borderId="7" xfId="1" applyFont="1" applyFill="1" applyBorder="1"/>
    <xf numFmtId="41" fontId="16" fillId="2" borderId="1" xfId="1" applyFont="1" applyFill="1" applyBorder="1" applyAlignment="1">
      <alignment horizontal="center"/>
    </xf>
    <xf numFmtId="41" fontId="18" fillId="2" borderId="8" xfId="1" applyFont="1" applyFill="1" applyBorder="1"/>
    <xf numFmtId="41" fontId="18" fillId="2" borderId="13" xfId="1" applyFont="1" applyFill="1" applyBorder="1"/>
    <xf numFmtId="0" fontId="18" fillId="2" borderId="13" xfId="0" applyFont="1" applyFill="1" applyBorder="1"/>
    <xf numFmtId="3" fontId="15" fillId="2" borderId="7" xfId="0" applyNumberFormat="1" applyFont="1" applyFill="1" applyBorder="1"/>
    <xf numFmtId="3" fontId="15" fillId="2" borderId="1" xfId="0" applyNumberFormat="1" applyFont="1" applyFill="1" applyBorder="1"/>
    <xf numFmtId="3" fontId="15" fillId="2" borderId="8" xfId="0" applyNumberFormat="1" applyFont="1" applyFill="1" applyBorder="1"/>
    <xf numFmtId="3" fontId="16" fillId="2" borderId="0" xfId="0" applyNumberFormat="1" applyFont="1" applyFill="1"/>
    <xf numFmtId="0" fontId="13" fillId="0" borderId="1" xfId="0" applyFont="1" applyFill="1" applyBorder="1" applyAlignment="1">
      <alignment horizontal="justify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/>
    </xf>
    <xf numFmtId="164" fontId="14" fillId="0" borderId="1" xfId="0" applyNumberFormat="1" applyFont="1" applyFill="1" applyBorder="1" applyAlignment="1">
      <alignment horizontal="justify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1" fontId="4" fillId="0" borderId="1" xfId="1" applyFont="1" applyFill="1" applyBorder="1"/>
    <xf numFmtId="41" fontId="12" fillId="0" borderId="0" xfId="0" applyNumberFormat="1" applyFont="1" applyFill="1"/>
    <xf numFmtId="3" fontId="10" fillId="2" borderId="7" xfId="0" applyNumberFormat="1" applyFont="1" applyFill="1" applyBorder="1"/>
    <xf numFmtId="3" fontId="10" fillId="2" borderId="1" xfId="0" applyNumberFormat="1" applyFont="1" applyFill="1" applyBorder="1" applyAlignment="1">
      <alignment horizontal="center"/>
    </xf>
    <xf numFmtId="14" fontId="10" fillId="2" borderId="8" xfId="0" applyNumberFormat="1" applyFont="1" applyFill="1" applyBorder="1"/>
    <xf numFmtId="3" fontId="10" fillId="2" borderId="13" xfId="0" applyNumberFormat="1" applyFont="1" applyFill="1" applyBorder="1"/>
    <xf numFmtId="0" fontId="10" fillId="2" borderId="0" xfId="0" applyFont="1" applyFill="1"/>
    <xf numFmtId="0" fontId="10" fillId="0" borderId="0" xfId="0" applyFont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5"/>
  <sheetViews>
    <sheetView tabSelected="1" topLeftCell="A31" zoomScale="80" zoomScaleNormal="80" workbookViewId="0">
      <selection activeCell="A69" sqref="A69:E71"/>
    </sheetView>
  </sheetViews>
  <sheetFormatPr baseColWidth="10" defaultRowHeight="16.5" x14ac:dyDescent="0.3"/>
  <cols>
    <col min="1" max="1" width="47.140625" style="10" customWidth="1"/>
    <col min="2" max="2" width="22" style="10" customWidth="1"/>
    <col min="3" max="3" width="22" style="28" customWidth="1"/>
    <col min="4" max="4" width="15.85546875" style="10" customWidth="1"/>
    <col min="5" max="5" width="22" style="10" customWidth="1"/>
    <col min="6" max="6" width="15.28515625" style="10" bestFit="1" customWidth="1"/>
    <col min="7" max="7" width="12.7109375" style="10" bestFit="1" customWidth="1"/>
    <col min="8" max="16384" width="11.42578125" style="10"/>
  </cols>
  <sheetData>
    <row r="1" spans="1:7" ht="25.5" customHeight="1" x14ac:dyDescent="0.3">
      <c r="A1" s="129" t="s">
        <v>99</v>
      </c>
      <c r="B1" s="129"/>
      <c r="C1" s="129"/>
      <c r="D1" s="129"/>
      <c r="E1" s="129"/>
      <c r="F1" s="27"/>
      <c r="G1" s="27"/>
    </row>
    <row r="2" spans="1:7" x14ac:dyDescent="0.3">
      <c r="A2" s="27" t="s">
        <v>67</v>
      </c>
      <c r="D2" s="27"/>
      <c r="E2" s="29"/>
      <c r="F2" s="27"/>
      <c r="G2" s="27"/>
    </row>
    <row r="3" spans="1:7" ht="17.25" thickBot="1" x14ac:dyDescent="0.35">
      <c r="A3" s="27"/>
      <c r="B3" s="30"/>
      <c r="C3" s="30"/>
      <c r="D3" s="27"/>
      <c r="E3" s="29"/>
      <c r="F3" s="27"/>
      <c r="G3" s="27"/>
    </row>
    <row r="4" spans="1:7" ht="17.25" thickBot="1" x14ac:dyDescent="0.35">
      <c r="A4" s="68" t="s">
        <v>97</v>
      </c>
      <c r="B4" s="64" t="s">
        <v>100</v>
      </c>
      <c r="C4" s="65" t="s">
        <v>36</v>
      </c>
      <c r="D4" s="66" t="s">
        <v>19</v>
      </c>
      <c r="E4" s="67" t="s">
        <v>101</v>
      </c>
      <c r="F4" s="27"/>
      <c r="G4" s="27"/>
    </row>
    <row r="5" spans="1:7" x14ac:dyDescent="0.3">
      <c r="A5" s="69" t="s">
        <v>13</v>
      </c>
      <c r="B5" s="60"/>
      <c r="C5" s="61"/>
      <c r="D5" s="62"/>
      <c r="E5" s="63"/>
      <c r="F5" s="27"/>
      <c r="G5" s="27"/>
    </row>
    <row r="6" spans="1:7" s="81" customFormat="1" x14ac:dyDescent="0.3">
      <c r="A6" s="75" t="s">
        <v>1</v>
      </c>
      <c r="B6" s="76"/>
      <c r="C6" s="77"/>
      <c r="D6" s="78"/>
      <c r="E6" s="79"/>
      <c r="F6" s="80"/>
      <c r="G6" s="80"/>
    </row>
    <row r="7" spans="1:7" s="81" customFormat="1" ht="18" customHeight="1" x14ac:dyDescent="0.3">
      <c r="A7" s="82" t="s">
        <v>26</v>
      </c>
      <c r="B7" s="83">
        <f>SUM(B8:B9)</f>
        <v>338233828</v>
      </c>
      <c r="C7" s="84"/>
      <c r="D7" s="85"/>
      <c r="E7" s="86">
        <f t="shared" ref="E7" si="0">SUM(E8:E9)</f>
        <v>170960174</v>
      </c>
      <c r="F7" s="80"/>
      <c r="G7" s="80"/>
    </row>
    <row r="8" spans="1:7" x14ac:dyDescent="0.3">
      <c r="A8" s="71" t="s">
        <v>20</v>
      </c>
      <c r="B8" s="45">
        <v>190302328</v>
      </c>
      <c r="C8" s="32" t="s">
        <v>37</v>
      </c>
      <c r="D8" s="46">
        <v>45137</v>
      </c>
      <c r="E8" s="56">
        <v>150320175</v>
      </c>
      <c r="F8" s="27"/>
      <c r="G8" s="27"/>
    </row>
    <row r="9" spans="1:7" x14ac:dyDescent="0.3">
      <c r="A9" s="71" t="s">
        <v>24</v>
      </c>
      <c r="B9" s="47">
        <v>147931500</v>
      </c>
      <c r="C9" s="23" t="s">
        <v>37</v>
      </c>
      <c r="D9" s="46">
        <v>45122</v>
      </c>
      <c r="E9" s="57">
        <v>20639999</v>
      </c>
      <c r="F9" s="27"/>
      <c r="G9" s="27"/>
    </row>
    <row r="10" spans="1:7" x14ac:dyDescent="0.3">
      <c r="A10" s="71"/>
      <c r="B10" s="47"/>
      <c r="C10" s="23"/>
      <c r="D10" s="46"/>
      <c r="E10" s="57"/>
      <c r="F10" s="27"/>
      <c r="G10" s="27"/>
    </row>
    <row r="11" spans="1:7" s="81" customFormat="1" ht="18" customHeight="1" x14ac:dyDescent="0.3">
      <c r="A11" s="87" t="s">
        <v>7</v>
      </c>
      <c r="B11" s="83">
        <f>SUM(B12:B14)</f>
        <v>31976700</v>
      </c>
      <c r="C11" s="84"/>
      <c r="D11" s="85"/>
      <c r="E11" s="86">
        <f>SUM(E12:E14)</f>
        <v>336340336</v>
      </c>
      <c r="F11" s="80"/>
      <c r="G11" s="80"/>
    </row>
    <row r="12" spans="1:7" x14ac:dyDescent="0.3">
      <c r="A12" s="71" t="s">
        <v>21</v>
      </c>
      <c r="B12" s="47">
        <v>9171700</v>
      </c>
      <c r="C12" s="23" t="s">
        <v>37</v>
      </c>
      <c r="D12" s="46"/>
      <c r="E12" s="57">
        <v>7771700</v>
      </c>
      <c r="F12" s="27"/>
      <c r="G12" s="27"/>
    </row>
    <row r="13" spans="1:7" x14ac:dyDescent="0.3">
      <c r="A13" s="71" t="s">
        <v>22</v>
      </c>
      <c r="B13" s="47">
        <v>22805000</v>
      </c>
      <c r="C13" s="23" t="s">
        <v>37</v>
      </c>
      <c r="D13" s="46"/>
      <c r="E13" s="57">
        <v>21205000</v>
      </c>
      <c r="F13" s="27"/>
      <c r="G13" s="27"/>
    </row>
    <row r="14" spans="1:7" x14ac:dyDescent="0.3">
      <c r="A14" s="71" t="s">
        <v>23</v>
      </c>
      <c r="B14" s="47">
        <v>0</v>
      </c>
      <c r="C14" s="23" t="s">
        <v>37</v>
      </c>
      <c r="D14" s="46"/>
      <c r="E14" s="57">
        <v>307363636</v>
      </c>
      <c r="F14" s="27"/>
      <c r="G14" s="27"/>
    </row>
    <row r="15" spans="1:7" x14ac:dyDescent="0.3">
      <c r="A15" s="71"/>
      <c r="B15" s="47"/>
      <c r="C15" s="23"/>
      <c r="D15" s="46"/>
      <c r="E15" s="57"/>
      <c r="F15" s="27"/>
      <c r="G15" s="27"/>
    </row>
    <row r="16" spans="1:7" s="81" customFormat="1" ht="18" customHeight="1" x14ac:dyDescent="0.3">
      <c r="A16" s="87" t="s">
        <v>25</v>
      </c>
      <c r="B16" s="83">
        <f>+B17</f>
        <v>1000000000</v>
      </c>
      <c r="C16" s="84"/>
      <c r="D16" s="85"/>
      <c r="E16" s="86">
        <f t="shared" ref="E16" si="1">+E17</f>
        <v>0</v>
      </c>
      <c r="F16" s="80"/>
      <c r="G16" s="80"/>
    </row>
    <row r="17" spans="1:10" x14ac:dyDescent="0.3">
      <c r="A17" s="71" t="s">
        <v>38</v>
      </c>
      <c r="B17" s="47">
        <v>1000000000</v>
      </c>
      <c r="C17" s="23" t="s">
        <v>37</v>
      </c>
      <c r="D17" s="46">
        <v>45230</v>
      </c>
      <c r="E17" s="57">
        <v>0</v>
      </c>
      <c r="F17" s="27"/>
      <c r="G17" s="27"/>
    </row>
    <row r="18" spans="1:10" x14ac:dyDescent="0.3">
      <c r="A18" s="71"/>
      <c r="B18" s="47"/>
      <c r="C18" s="23"/>
      <c r="D18" s="46"/>
      <c r="E18" s="57"/>
      <c r="F18" s="27"/>
      <c r="G18" s="27"/>
    </row>
    <row r="19" spans="1:10" s="81" customFormat="1" ht="18" customHeight="1" x14ac:dyDescent="0.3">
      <c r="A19" s="75" t="s">
        <v>8</v>
      </c>
      <c r="B19" s="88"/>
      <c r="C19" s="89"/>
      <c r="D19" s="90"/>
      <c r="E19" s="91"/>
      <c r="F19" s="80"/>
      <c r="G19" s="80"/>
    </row>
    <row r="20" spans="1:10" s="81" customFormat="1" ht="18" customHeight="1" x14ac:dyDescent="0.3">
      <c r="A20" s="87" t="s">
        <v>9</v>
      </c>
      <c r="B20" s="83">
        <f>SUM(B21:B26)</f>
        <v>329219955</v>
      </c>
      <c r="C20" s="84"/>
      <c r="D20" s="85"/>
      <c r="E20" s="86">
        <f>SUM(E21:E26)</f>
        <v>563815325</v>
      </c>
      <c r="F20" s="80"/>
      <c r="G20" s="80"/>
    </row>
    <row r="21" spans="1:10" x14ac:dyDescent="0.3">
      <c r="A21" s="72" t="s">
        <v>27</v>
      </c>
      <c r="B21" s="47">
        <v>0</v>
      </c>
      <c r="C21" s="23" t="s">
        <v>37</v>
      </c>
      <c r="D21" s="46"/>
      <c r="E21" s="57">
        <v>467976094</v>
      </c>
      <c r="F21" s="34"/>
      <c r="G21" s="27"/>
      <c r="H21" s="33"/>
      <c r="J21" s="33"/>
    </row>
    <row r="22" spans="1:10" x14ac:dyDescent="0.3">
      <c r="A22" s="72" t="s">
        <v>28</v>
      </c>
      <c r="B22" s="47">
        <v>0</v>
      </c>
      <c r="C22" s="23" t="s">
        <v>37</v>
      </c>
      <c r="D22" s="46"/>
      <c r="E22" s="57">
        <v>23839231</v>
      </c>
      <c r="F22" s="27"/>
      <c r="G22" s="27"/>
      <c r="H22" s="33"/>
      <c r="J22" s="33"/>
    </row>
    <row r="23" spans="1:10" s="128" customFormat="1" x14ac:dyDescent="0.3">
      <c r="A23" s="72" t="s">
        <v>29</v>
      </c>
      <c r="B23" s="123">
        <v>41280000</v>
      </c>
      <c r="C23" s="124" t="s">
        <v>37</v>
      </c>
      <c r="D23" s="125">
        <v>45124</v>
      </c>
      <c r="E23" s="126">
        <v>68891000</v>
      </c>
      <c r="F23" s="127"/>
      <c r="G23" s="127"/>
    </row>
    <row r="24" spans="1:10" x14ac:dyDescent="0.3">
      <c r="A24" s="73" t="s">
        <v>30</v>
      </c>
      <c r="B24" s="47">
        <v>3720000</v>
      </c>
      <c r="C24" s="23" t="s">
        <v>37</v>
      </c>
      <c r="D24" s="46">
        <v>45124</v>
      </c>
      <c r="E24" s="57">
        <v>3109000</v>
      </c>
      <c r="F24" s="27"/>
      <c r="G24" s="27"/>
      <c r="H24" s="33"/>
    </row>
    <row r="25" spans="1:10" x14ac:dyDescent="0.3">
      <c r="A25" s="55" t="s">
        <v>51</v>
      </c>
      <c r="B25" s="47">
        <v>276557674</v>
      </c>
      <c r="C25" s="23" t="s">
        <v>37</v>
      </c>
      <c r="D25" s="46">
        <v>45139</v>
      </c>
      <c r="E25" s="57">
        <v>0</v>
      </c>
      <c r="F25" s="27"/>
      <c r="G25" s="27"/>
    </row>
    <row r="26" spans="1:10" x14ac:dyDescent="0.3">
      <c r="A26" s="55" t="s">
        <v>89</v>
      </c>
      <c r="B26" s="47">
        <v>7662281</v>
      </c>
      <c r="C26" s="23" t="s">
        <v>37</v>
      </c>
      <c r="D26" s="46"/>
      <c r="E26" s="57">
        <v>0</v>
      </c>
      <c r="F26" s="27"/>
      <c r="G26" s="27"/>
    </row>
    <row r="27" spans="1:10" x14ac:dyDescent="0.3">
      <c r="A27" s="55"/>
      <c r="B27" s="47"/>
      <c r="C27" s="23"/>
      <c r="D27" s="48"/>
      <c r="E27" s="57"/>
      <c r="F27" s="27"/>
      <c r="G27" s="27"/>
    </row>
    <row r="28" spans="1:10" s="81" customFormat="1" ht="18" customHeight="1" x14ac:dyDescent="0.3">
      <c r="A28" s="75" t="s">
        <v>10</v>
      </c>
      <c r="B28" s="92"/>
      <c r="C28" s="84"/>
      <c r="D28" s="85"/>
      <c r="E28" s="86"/>
      <c r="F28" s="80"/>
      <c r="G28" s="80"/>
    </row>
    <row r="29" spans="1:10" s="81" customFormat="1" x14ac:dyDescent="0.3">
      <c r="A29" s="87" t="s">
        <v>11</v>
      </c>
      <c r="B29" s="83">
        <f>SUM(B30:B33)</f>
        <v>685065765</v>
      </c>
      <c r="C29" s="84"/>
      <c r="D29" s="46"/>
      <c r="E29" s="86">
        <f>SUM(E30:E33)</f>
        <v>362741573</v>
      </c>
      <c r="F29" s="80"/>
      <c r="G29" s="80"/>
    </row>
    <row r="30" spans="1:10" x14ac:dyDescent="0.3">
      <c r="A30" s="72" t="s">
        <v>90</v>
      </c>
      <c r="B30" s="47">
        <v>370404227</v>
      </c>
      <c r="C30" s="23"/>
      <c r="D30" s="46">
        <v>45607</v>
      </c>
      <c r="E30" s="57">
        <v>328610443</v>
      </c>
      <c r="F30" s="27"/>
      <c r="G30" s="27"/>
    </row>
    <row r="31" spans="1:10" x14ac:dyDescent="0.3">
      <c r="A31" s="72" t="s">
        <v>91</v>
      </c>
      <c r="B31" s="47">
        <v>167106794</v>
      </c>
      <c r="C31" s="23"/>
      <c r="D31" s="46">
        <v>46552</v>
      </c>
      <c r="E31" s="57">
        <v>0</v>
      </c>
      <c r="F31" s="27"/>
      <c r="G31" s="27"/>
    </row>
    <row r="32" spans="1:10" x14ac:dyDescent="0.3">
      <c r="A32" s="72" t="s">
        <v>92</v>
      </c>
      <c r="B32" s="47">
        <v>1543482</v>
      </c>
      <c r="C32" s="23"/>
      <c r="D32" s="46">
        <v>45114</v>
      </c>
      <c r="E32" s="57">
        <v>627888</v>
      </c>
      <c r="F32" s="27"/>
      <c r="G32" s="27"/>
    </row>
    <row r="33" spans="1:7" x14ac:dyDescent="0.3">
      <c r="A33" s="72" t="s">
        <v>93</v>
      </c>
      <c r="B33" s="47">
        <v>146011262</v>
      </c>
      <c r="C33" s="23"/>
      <c r="D33" s="46">
        <v>45607</v>
      </c>
      <c r="E33" s="57">
        <v>33503242</v>
      </c>
      <c r="F33" s="27"/>
      <c r="G33" s="27"/>
    </row>
    <row r="34" spans="1:7" x14ac:dyDescent="0.3">
      <c r="A34" s="72"/>
      <c r="B34" s="47"/>
      <c r="C34" s="23"/>
      <c r="D34" s="48"/>
      <c r="E34" s="57"/>
      <c r="F34" s="27"/>
      <c r="G34" s="27"/>
    </row>
    <row r="35" spans="1:7" ht="18" customHeight="1" x14ac:dyDescent="0.3">
      <c r="A35" s="70" t="s">
        <v>12</v>
      </c>
      <c r="B35" s="49">
        <f>+B7+B11+B16+B20+B29</f>
        <v>2384496248</v>
      </c>
      <c r="C35" s="23"/>
      <c r="D35" s="48"/>
      <c r="E35" s="58">
        <f>+E7+E11+E16+E20+E29</f>
        <v>1433857408</v>
      </c>
      <c r="F35" s="34"/>
      <c r="G35" s="34"/>
    </row>
    <row r="36" spans="1:7" x14ac:dyDescent="0.3">
      <c r="A36" s="55"/>
      <c r="B36" s="43"/>
      <c r="C36" s="31"/>
      <c r="D36" s="44"/>
      <c r="E36" s="55"/>
      <c r="F36" s="27"/>
      <c r="G36" s="27"/>
    </row>
    <row r="37" spans="1:7" ht="20.25" customHeight="1" x14ac:dyDescent="0.3">
      <c r="A37" s="70" t="s">
        <v>14</v>
      </c>
      <c r="B37" s="47"/>
      <c r="C37" s="31"/>
      <c r="D37" s="44"/>
      <c r="E37" s="55"/>
      <c r="F37" s="27"/>
      <c r="G37" s="27"/>
    </row>
    <row r="38" spans="1:7" s="98" customFormat="1" ht="15" x14ac:dyDescent="0.2">
      <c r="A38" s="75" t="s">
        <v>1</v>
      </c>
      <c r="B38" s="93">
        <f>SUM(B39:B48)</f>
        <v>0</v>
      </c>
      <c r="C38" s="94"/>
      <c r="D38" s="95"/>
      <c r="E38" s="96">
        <f t="shared" ref="E38" si="2">SUM(E39:E48)</f>
        <v>0</v>
      </c>
      <c r="F38" s="97"/>
      <c r="G38" s="97"/>
    </row>
    <row r="39" spans="1:7" x14ac:dyDescent="0.3">
      <c r="A39" s="71" t="s">
        <v>2</v>
      </c>
      <c r="B39" s="43">
        <v>0</v>
      </c>
      <c r="C39" s="31"/>
      <c r="D39" s="44"/>
      <c r="E39" s="55">
        <v>0</v>
      </c>
      <c r="F39" s="27"/>
      <c r="G39" s="27"/>
    </row>
    <row r="40" spans="1:7" hidden="1" x14ac:dyDescent="0.3">
      <c r="A40" s="71" t="s">
        <v>0</v>
      </c>
      <c r="B40" s="43">
        <v>0</v>
      </c>
      <c r="C40" s="31"/>
      <c r="D40" s="44"/>
      <c r="E40" s="55">
        <v>0</v>
      </c>
      <c r="F40" s="27"/>
      <c r="G40" s="27"/>
    </row>
    <row r="41" spans="1:7" hidden="1" x14ac:dyDescent="0.3">
      <c r="A41" s="71"/>
      <c r="B41" s="43"/>
      <c r="C41" s="31"/>
      <c r="D41" s="44"/>
      <c r="E41" s="55"/>
      <c r="F41" s="27"/>
      <c r="G41" s="27"/>
    </row>
    <row r="42" spans="1:7" hidden="1" x14ac:dyDescent="0.3">
      <c r="A42" s="71" t="s">
        <v>3</v>
      </c>
      <c r="B42" s="43">
        <v>0</v>
      </c>
      <c r="C42" s="31"/>
      <c r="D42" s="44"/>
      <c r="E42" s="55">
        <v>0</v>
      </c>
      <c r="F42" s="27"/>
      <c r="G42" s="27"/>
    </row>
    <row r="43" spans="1:7" hidden="1" x14ac:dyDescent="0.3">
      <c r="A43" s="71"/>
      <c r="B43" s="43"/>
      <c r="C43" s="31"/>
      <c r="D43" s="44"/>
      <c r="E43" s="55"/>
      <c r="F43" s="27"/>
      <c r="G43" s="27"/>
    </row>
    <row r="44" spans="1:7" hidden="1" x14ac:dyDescent="0.3">
      <c r="A44" s="71" t="s">
        <v>4</v>
      </c>
      <c r="B44" s="43">
        <v>0</v>
      </c>
      <c r="C44" s="31"/>
      <c r="D44" s="44"/>
      <c r="E44" s="55">
        <v>0</v>
      </c>
      <c r="F44" s="27"/>
      <c r="G44" s="27"/>
    </row>
    <row r="45" spans="1:7" x14ac:dyDescent="0.3">
      <c r="A45" s="71" t="s">
        <v>5</v>
      </c>
      <c r="B45" s="43">
        <v>0</v>
      </c>
      <c r="C45" s="31"/>
      <c r="D45" s="44"/>
      <c r="E45" s="55">
        <v>0</v>
      </c>
      <c r="F45" s="27"/>
      <c r="G45" s="27"/>
    </row>
    <row r="46" spans="1:7" hidden="1" x14ac:dyDescent="0.3">
      <c r="A46" s="71" t="s">
        <v>26</v>
      </c>
      <c r="B46" s="43"/>
      <c r="C46" s="31"/>
      <c r="D46" s="44"/>
      <c r="E46" s="55"/>
      <c r="F46" s="27"/>
      <c r="G46" s="27"/>
    </row>
    <row r="47" spans="1:7" hidden="1" x14ac:dyDescent="0.3">
      <c r="A47" s="71" t="s">
        <v>7</v>
      </c>
      <c r="B47" s="43"/>
      <c r="C47" s="31"/>
      <c r="D47" s="44"/>
      <c r="E47" s="55"/>
      <c r="F47" s="27"/>
      <c r="G47" s="27"/>
    </row>
    <row r="48" spans="1:7" x14ac:dyDescent="0.3">
      <c r="A48" s="71" t="s">
        <v>6</v>
      </c>
      <c r="B48" s="43">
        <v>0</v>
      </c>
      <c r="C48" s="31"/>
      <c r="D48" s="44"/>
      <c r="E48" s="56">
        <v>0</v>
      </c>
      <c r="F48" s="27"/>
      <c r="G48" s="27"/>
    </row>
    <row r="49" spans="1:7" x14ac:dyDescent="0.3">
      <c r="A49" s="55"/>
      <c r="B49" s="43"/>
      <c r="C49" s="31"/>
      <c r="D49" s="44"/>
      <c r="E49" s="55"/>
      <c r="F49" s="27"/>
      <c r="G49" s="27"/>
    </row>
    <row r="50" spans="1:7" s="81" customFormat="1" x14ac:dyDescent="0.3">
      <c r="A50" s="75" t="s">
        <v>15</v>
      </c>
      <c r="B50" s="99">
        <f>SUM(B39:B49)</f>
        <v>0</v>
      </c>
      <c r="C50" s="100"/>
      <c r="D50" s="101">
        <f t="shared" ref="D50:E50" si="3">SUM(D39:D49)</f>
        <v>0</v>
      </c>
      <c r="E50" s="102">
        <f t="shared" si="3"/>
        <v>0</v>
      </c>
      <c r="F50" s="80"/>
      <c r="G50" s="80"/>
    </row>
    <row r="51" spans="1:7" x14ac:dyDescent="0.3">
      <c r="A51" s="55"/>
      <c r="B51" s="43"/>
      <c r="C51" s="31"/>
      <c r="D51" s="44"/>
      <c r="E51" s="55"/>
      <c r="F51" s="27"/>
      <c r="G51" s="27"/>
    </row>
    <row r="52" spans="1:7" s="81" customFormat="1" x14ac:dyDescent="0.3">
      <c r="A52" s="75" t="s">
        <v>8</v>
      </c>
      <c r="B52" s="76"/>
      <c r="C52" s="77"/>
      <c r="D52" s="78"/>
      <c r="E52" s="79"/>
      <c r="F52" s="80"/>
      <c r="G52" s="80"/>
    </row>
    <row r="53" spans="1:7" s="81" customFormat="1" x14ac:dyDescent="0.3">
      <c r="A53" s="103" t="s">
        <v>18</v>
      </c>
      <c r="B53" s="104">
        <f>SUM(B54:B57)</f>
        <v>2071443064</v>
      </c>
      <c r="C53" s="105"/>
      <c r="D53" s="106"/>
      <c r="E53" s="96">
        <f t="shared" ref="E53" si="4">SUM(E54:E57)</f>
        <v>511613700</v>
      </c>
      <c r="F53" s="80"/>
      <c r="G53" s="80"/>
    </row>
    <row r="54" spans="1:7" x14ac:dyDescent="0.3">
      <c r="A54" s="72" t="s">
        <v>31</v>
      </c>
      <c r="B54" s="47">
        <v>250643252</v>
      </c>
      <c r="C54" s="23"/>
      <c r="D54" s="46">
        <v>45502</v>
      </c>
      <c r="E54" s="57">
        <v>458545333</v>
      </c>
      <c r="F54" s="27"/>
      <c r="G54" s="27"/>
    </row>
    <row r="55" spans="1:7" x14ac:dyDescent="0.3">
      <c r="A55" s="72" t="s">
        <v>32</v>
      </c>
      <c r="B55" s="47">
        <v>15395872</v>
      </c>
      <c r="C55" s="23"/>
      <c r="D55" s="46">
        <v>45502</v>
      </c>
      <c r="E55" s="57">
        <v>53068367</v>
      </c>
      <c r="F55" s="27"/>
      <c r="G55" s="27"/>
    </row>
    <row r="56" spans="1:7" x14ac:dyDescent="0.3">
      <c r="A56" s="72" t="s">
        <v>33</v>
      </c>
      <c r="B56" s="47">
        <v>1587115880</v>
      </c>
      <c r="C56" s="23"/>
      <c r="D56" s="46">
        <v>45482</v>
      </c>
      <c r="E56" s="57">
        <v>0</v>
      </c>
      <c r="F56" s="27"/>
      <c r="G56" s="27"/>
    </row>
    <row r="57" spans="1:7" x14ac:dyDescent="0.3">
      <c r="A57" s="72" t="s">
        <v>34</v>
      </c>
      <c r="B57" s="47">
        <v>218288060</v>
      </c>
      <c r="C57" s="23"/>
      <c r="D57" s="46">
        <v>45482</v>
      </c>
      <c r="E57" s="57">
        <v>0</v>
      </c>
      <c r="F57" s="27"/>
      <c r="G57" s="27"/>
    </row>
    <row r="58" spans="1:7" x14ac:dyDescent="0.3">
      <c r="A58" s="72"/>
      <c r="B58" s="51"/>
      <c r="C58" s="23"/>
      <c r="D58" s="46"/>
      <c r="E58" s="57"/>
      <c r="F58" s="27"/>
      <c r="G58" s="27"/>
    </row>
    <row r="59" spans="1:7" s="81" customFormat="1" x14ac:dyDescent="0.3">
      <c r="A59" s="75" t="s">
        <v>94</v>
      </c>
      <c r="B59" s="104">
        <f>SUM(B60:B61)</f>
        <v>14356175919</v>
      </c>
      <c r="C59" s="105"/>
      <c r="D59" s="106"/>
      <c r="E59" s="96"/>
      <c r="F59" s="107"/>
      <c r="G59" s="80"/>
    </row>
    <row r="60" spans="1:7" x14ac:dyDescent="0.3">
      <c r="A60" s="72" t="s">
        <v>95</v>
      </c>
      <c r="B60" s="47">
        <v>8816000000</v>
      </c>
      <c r="C60" s="23" t="s">
        <v>37</v>
      </c>
      <c r="D60" s="46">
        <v>46799</v>
      </c>
      <c r="E60" s="57">
        <v>0</v>
      </c>
      <c r="F60" s="34"/>
      <c r="G60" s="27"/>
    </row>
    <row r="61" spans="1:7" x14ac:dyDescent="0.3">
      <c r="A61" s="72" t="s">
        <v>96</v>
      </c>
      <c r="B61" s="47">
        <v>5540175919</v>
      </c>
      <c r="C61" s="23" t="s">
        <v>37</v>
      </c>
      <c r="D61" s="46">
        <v>46799</v>
      </c>
      <c r="E61" s="57">
        <v>0</v>
      </c>
      <c r="F61" s="34"/>
      <c r="G61" s="27"/>
    </row>
    <row r="62" spans="1:7" x14ac:dyDescent="0.3">
      <c r="A62" s="72"/>
      <c r="B62" s="47"/>
      <c r="C62" s="36"/>
      <c r="D62" s="46"/>
      <c r="E62" s="58"/>
      <c r="F62" s="34"/>
      <c r="G62" s="27"/>
    </row>
    <row r="63" spans="1:7" s="81" customFormat="1" x14ac:dyDescent="0.3">
      <c r="A63" s="75" t="s">
        <v>122</v>
      </c>
      <c r="B63" s="104">
        <f>SUM(B64:B65)</f>
        <v>1087500000</v>
      </c>
      <c r="C63" s="105"/>
      <c r="D63" s="106"/>
      <c r="E63" s="96">
        <f t="shared" ref="E63" si="5">SUM(E64:E65)</f>
        <v>0</v>
      </c>
      <c r="F63" s="107"/>
      <c r="G63" s="80"/>
    </row>
    <row r="64" spans="1:7" x14ac:dyDescent="0.3">
      <c r="A64" s="72" t="s">
        <v>123</v>
      </c>
      <c r="B64" s="47">
        <v>1087500000</v>
      </c>
      <c r="C64" s="23" t="s">
        <v>37</v>
      </c>
      <c r="D64" s="46">
        <v>46799</v>
      </c>
      <c r="E64" s="57">
        <v>0</v>
      </c>
      <c r="F64" s="34"/>
      <c r="G64" s="27"/>
    </row>
    <row r="65" spans="1:7" x14ac:dyDescent="0.3">
      <c r="A65" s="72"/>
      <c r="B65" s="47"/>
      <c r="C65" s="36"/>
      <c r="D65" s="46"/>
      <c r="E65" s="58"/>
      <c r="F65" s="34"/>
      <c r="G65" s="27"/>
    </row>
    <row r="66" spans="1:7" x14ac:dyDescent="0.3">
      <c r="A66" s="70" t="s">
        <v>16</v>
      </c>
      <c r="B66" s="49">
        <f>+B38+B53+B59+B63</f>
        <v>17515118983</v>
      </c>
      <c r="C66" s="35"/>
      <c r="D66" s="50"/>
      <c r="E66" s="58">
        <f>+E38+E53+E59</f>
        <v>511613700</v>
      </c>
      <c r="F66" s="27"/>
      <c r="G66" s="34"/>
    </row>
    <row r="67" spans="1:7" ht="21" customHeight="1" thickBot="1" x14ac:dyDescent="0.35">
      <c r="A67" s="74" t="s">
        <v>17</v>
      </c>
      <c r="B67" s="52">
        <f>B35+B66</f>
        <v>19899615231</v>
      </c>
      <c r="C67" s="53"/>
      <c r="D67" s="54"/>
      <c r="E67" s="59">
        <f>E35+E66</f>
        <v>1945471108</v>
      </c>
      <c r="F67" s="37"/>
      <c r="G67" s="34"/>
    </row>
    <row r="68" spans="1:7" ht="27" customHeight="1" thickBot="1" x14ac:dyDescent="0.35">
      <c r="A68" s="133" t="s">
        <v>35</v>
      </c>
      <c r="B68" s="134"/>
      <c r="C68" s="134"/>
      <c r="D68" s="134"/>
      <c r="E68" s="135"/>
      <c r="F68" s="37"/>
      <c r="G68" s="34"/>
    </row>
    <row r="69" spans="1:7" x14ac:dyDescent="0.3">
      <c r="A69" s="131"/>
      <c r="B69" s="131"/>
      <c r="C69" s="131"/>
      <c r="D69" s="131"/>
      <c r="E69" s="131"/>
      <c r="F69" s="42"/>
      <c r="G69" s="27"/>
    </row>
    <row r="70" spans="1:7" x14ac:dyDescent="0.3">
      <c r="A70" s="132"/>
      <c r="B70" s="132"/>
      <c r="C70" s="132"/>
      <c r="D70" s="132"/>
      <c r="E70" s="132"/>
      <c r="F70" s="27"/>
      <c r="G70" s="27"/>
    </row>
    <row r="71" spans="1:7" x14ac:dyDescent="0.3">
      <c r="A71" s="132"/>
      <c r="B71" s="132"/>
      <c r="C71" s="132"/>
      <c r="D71" s="132"/>
      <c r="E71" s="132"/>
      <c r="F71" s="27"/>
      <c r="G71" s="27"/>
    </row>
    <row r="72" spans="1:7" x14ac:dyDescent="0.3">
      <c r="A72" s="27"/>
      <c r="B72" s="37"/>
      <c r="C72" s="30"/>
      <c r="D72" s="27"/>
      <c r="E72" s="27"/>
      <c r="F72" s="27"/>
      <c r="G72" s="27"/>
    </row>
    <row r="73" spans="1:7" x14ac:dyDescent="0.3">
      <c r="A73" s="27"/>
      <c r="B73" s="42"/>
      <c r="C73" s="30"/>
      <c r="D73" s="27"/>
      <c r="E73" s="27"/>
      <c r="F73" s="27"/>
      <c r="G73" s="27"/>
    </row>
    <row r="74" spans="1:7" x14ac:dyDescent="0.3">
      <c r="A74" s="27"/>
      <c r="B74" s="130"/>
      <c r="C74" s="130"/>
      <c r="D74" s="130"/>
      <c r="E74" s="130"/>
      <c r="F74" s="27"/>
      <c r="G74" s="27"/>
    </row>
    <row r="75" spans="1:7" x14ac:dyDescent="0.3">
      <c r="A75" s="27"/>
      <c r="B75" s="130"/>
      <c r="C75" s="130"/>
      <c r="D75" s="130"/>
      <c r="E75" s="130"/>
      <c r="F75" s="27"/>
      <c r="G75" s="27"/>
    </row>
    <row r="76" spans="1:7" x14ac:dyDescent="0.3">
      <c r="A76" s="27"/>
      <c r="B76" s="130"/>
      <c r="C76" s="130"/>
      <c r="D76" s="130"/>
      <c r="E76" s="130"/>
      <c r="F76" s="27"/>
      <c r="G76" s="27"/>
    </row>
    <row r="77" spans="1:7" x14ac:dyDescent="0.3">
      <c r="A77" s="27"/>
      <c r="B77" s="27"/>
      <c r="C77" s="30"/>
      <c r="D77" s="27"/>
      <c r="E77" s="27"/>
      <c r="F77" s="27"/>
      <c r="G77" s="27"/>
    </row>
    <row r="78" spans="1:7" x14ac:dyDescent="0.3">
      <c r="A78" s="27"/>
      <c r="B78" s="27"/>
      <c r="C78" s="30"/>
      <c r="D78" s="27"/>
      <c r="E78" s="27"/>
      <c r="F78" s="27"/>
      <c r="G78" s="27"/>
    </row>
    <row r="79" spans="1:7" x14ac:dyDescent="0.3">
      <c r="A79" s="27"/>
      <c r="B79" s="27"/>
      <c r="C79" s="30"/>
      <c r="D79" s="27"/>
      <c r="E79" s="27"/>
      <c r="F79" s="27"/>
      <c r="G79" s="27"/>
    </row>
    <row r="80" spans="1:7" x14ac:dyDescent="0.3">
      <c r="A80" s="27"/>
      <c r="B80" s="27"/>
      <c r="C80" s="30"/>
      <c r="D80" s="27"/>
      <c r="E80" s="27"/>
      <c r="F80" s="27"/>
      <c r="G80" s="27"/>
    </row>
    <row r="81" spans="1:7" x14ac:dyDescent="0.3">
      <c r="A81" s="27"/>
      <c r="B81" s="27"/>
      <c r="C81" s="30"/>
      <c r="D81" s="27"/>
      <c r="E81" s="27"/>
      <c r="F81" s="27"/>
      <c r="G81" s="27"/>
    </row>
    <row r="82" spans="1:7" x14ac:dyDescent="0.3">
      <c r="A82" s="27"/>
      <c r="B82" s="27"/>
      <c r="C82" s="30"/>
      <c r="D82" s="27"/>
      <c r="E82" s="27"/>
      <c r="F82" s="27"/>
      <c r="G82" s="27"/>
    </row>
    <row r="83" spans="1:7" x14ac:dyDescent="0.3">
      <c r="A83" s="27"/>
      <c r="B83" s="27"/>
      <c r="C83" s="30"/>
      <c r="D83" s="27"/>
      <c r="E83" s="27"/>
      <c r="F83" s="27"/>
      <c r="G83" s="27"/>
    </row>
    <row r="84" spans="1:7" x14ac:dyDescent="0.3">
      <c r="A84" s="27"/>
      <c r="B84" s="27"/>
      <c r="C84" s="30"/>
      <c r="D84" s="27"/>
      <c r="E84" s="27"/>
      <c r="F84" s="27"/>
      <c r="G84" s="27"/>
    </row>
    <row r="85" spans="1:7" x14ac:dyDescent="0.3">
      <c r="A85" s="27"/>
      <c r="B85" s="27"/>
      <c r="C85" s="30"/>
      <c r="D85" s="27"/>
      <c r="E85" s="27"/>
      <c r="F85" s="27"/>
      <c r="G85" s="27"/>
    </row>
  </sheetData>
  <mergeCells count="6">
    <mergeCell ref="A1:E1"/>
    <mergeCell ref="B74:E74"/>
    <mergeCell ref="B75:E75"/>
    <mergeCell ref="B76:E76"/>
    <mergeCell ref="A69:E71"/>
    <mergeCell ref="A68:E68"/>
  </mergeCells>
  <pageMargins left="0.57999999999999996" right="0.25" top="0.43" bottom="0.24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A16" sqref="A16"/>
    </sheetView>
  </sheetViews>
  <sheetFormatPr baseColWidth="10" defaultRowHeight="17.25" x14ac:dyDescent="0.3"/>
  <cols>
    <col min="1" max="1" width="3.85546875" style="40" bestFit="1" customWidth="1"/>
    <col min="2" max="2" width="48.85546875" style="40" customWidth="1"/>
    <col min="3" max="3" width="18.42578125" style="40" customWidth="1"/>
    <col min="4" max="4" width="16.28515625" style="40" customWidth="1"/>
    <col min="5" max="5" width="14.42578125" style="40" customWidth="1"/>
    <col min="6" max="6" width="15.85546875" style="40" customWidth="1"/>
    <col min="7" max="7" width="11.42578125" style="40"/>
    <col min="8" max="8" width="15.85546875" style="40" bestFit="1" customWidth="1"/>
    <col min="9" max="9" width="14" style="40" bestFit="1" customWidth="1"/>
    <col min="10" max="10" width="15.85546875" style="40" bestFit="1" customWidth="1"/>
    <col min="11" max="16384" width="11.42578125" style="40"/>
  </cols>
  <sheetData>
    <row r="1" spans="1:10" x14ac:dyDescent="0.3">
      <c r="A1" s="137" t="s">
        <v>118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6.5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ht="32.25" customHeight="1" x14ac:dyDescent="0.3">
      <c r="A4" s="109" t="s">
        <v>68</v>
      </c>
      <c r="B4" s="109" t="s">
        <v>69</v>
      </c>
      <c r="C4" s="109" t="s">
        <v>70</v>
      </c>
      <c r="D4" s="109" t="s">
        <v>71</v>
      </c>
      <c r="E4" s="109" t="s">
        <v>72</v>
      </c>
      <c r="F4" s="109" t="s">
        <v>73</v>
      </c>
      <c r="G4" s="110" t="s">
        <v>74</v>
      </c>
      <c r="H4" s="110" t="s">
        <v>75</v>
      </c>
      <c r="I4" s="110" t="s">
        <v>76</v>
      </c>
      <c r="J4" s="110" t="s">
        <v>77</v>
      </c>
    </row>
    <row r="5" spans="1:10" x14ac:dyDescent="0.3">
      <c r="A5" s="111">
        <v>1</v>
      </c>
      <c r="B5" s="111" t="s">
        <v>78</v>
      </c>
      <c r="C5" s="111" t="s">
        <v>37</v>
      </c>
      <c r="D5" s="111" t="s">
        <v>79</v>
      </c>
      <c r="E5" s="111" t="s">
        <v>80</v>
      </c>
      <c r="F5" s="112">
        <v>45502</v>
      </c>
      <c r="G5" s="116" t="s">
        <v>113</v>
      </c>
      <c r="H5" s="114">
        <v>250643252</v>
      </c>
      <c r="I5" s="114">
        <v>15395872</v>
      </c>
      <c r="J5" s="114">
        <f>+H5+I5</f>
        <v>266039124</v>
      </c>
    </row>
    <row r="6" spans="1:10" x14ac:dyDescent="0.3">
      <c r="A6" s="111">
        <v>2</v>
      </c>
      <c r="B6" s="111" t="s">
        <v>81</v>
      </c>
      <c r="C6" s="111" t="s">
        <v>37</v>
      </c>
      <c r="D6" s="111" t="s">
        <v>114</v>
      </c>
      <c r="E6" s="111" t="s">
        <v>115</v>
      </c>
      <c r="F6" s="112">
        <v>45764</v>
      </c>
      <c r="G6" s="113" t="s">
        <v>116</v>
      </c>
      <c r="H6" s="114">
        <v>929648741</v>
      </c>
      <c r="I6" s="114">
        <v>169207664</v>
      </c>
      <c r="J6" s="114">
        <f>+H6+I6</f>
        <v>1098856405</v>
      </c>
    </row>
    <row r="7" spans="1:10" x14ac:dyDescent="0.3">
      <c r="A7" s="111">
        <v>3</v>
      </c>
      <c r="B7" s="111" t="s">
        <v>81</v>
      </c>
      <c r="C7" s="111" t="s">
        <v>37</v>
      </c>
      <c r="D7" s="111" t="s">
        <v>82</v>
      </c>
      <c r="E7" s="111" t="s">
        <v>83</v>
      </c>
      <c r="F7" s="112">
        <v>45482</v>
      </c>
      <c r="G7" s="113" t="s">
        <v>117</v>
      </c>
      <c r="H7" s="114">
        <v>657467139</v>
      </c>
      <c r="I7" s="114">
        <v>49080396</v>
      </c>
      <c r="J7" s="114">
        <f>+H7+I7</f>
        <v>706547535</v>
      </c>
    </row>
    <row r="8" spans="1:10" ht="25.5" customHeight="1" x14ac:dyDescent="0.3">
      <c r="G8" s="109" t="s">
        <v>84</v>
      </c>
      <c r="H8" s="115">
        <f>SUM(H5:H7)</f>
        <v>1837759132</v>
      </c>
      <c r="I8" s="115">
        <f>SUM(I5:I7)</f>
        <v>233683932</v>
      </c>
      <c r="J8" s="115">
        <f>SUM(J5:J7)</f>
        <v>2071443064</v>
      </c>
    </row>
    <row r="10" spans="1:10" x14ac:dyDescent="0.3">
      <c r="J10" s="41"/>
    </row>
    <row r="11" spans="1:10" x14ac:dyDescent="0.3">
      <c r="A11" s="136" t="s">
        <v>119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0" ht="30" x14ac:dyDescent="0.3">
      <c r="A12" s="108" t="s">
        <v>68</v>
      </c>
      <c r="B12" s="109" t="s">
        <v>69</v>
      </c>
      <c r="C12" s="109" t="s">
        <v>70</v>
      </c>
      <c r="D12" s="109" t="s">
        <v>71</v>
      </c>
      <c r="E12" s="109" t="s">
        <v>72</v>
      </c>
      <c r="F12" s="109" t="s">
        <v>73</v>
      </c>
      <c r="G12" s="110" t="s">
        <v>74</v>
      </c>
      <c r="H12" s="110" t="s">
        <v>75</v>
      </c>
      <c r="I12" s="110" t="s">
        <v>76</v>
      </c>
      <c r="J12" s="110" t="s">
        <v>77</v>
      </c>
    </row>
    <row r="13" spans="1:10" x14ac:dyDescent="0.3">
      <c r="A13" s="111">
        <v>1</v>
      </c>
      <c r="B13" s="111" t="s">
        <v>85</v>
      </c>
      <c r="C13" s="111" t="s">
        <v>37</v>
      </c>
      <c r="D13" s="111">
        <v>693</v>
      </c>
      <c r="E13" s="111" t="s">
        <v>121</v>
      </c>
      <c r="F13" s="112">
        <v>45124</v>
      </c>
      <c r="G13" s="113" t="s">
        <v>120</v>
      </c>
      <c r="H13" s="114">
        <v>41280000</v>
      </c>
      <c r="I13" s="114">
        <v>3720000</v>
      </c>
      <c r="J13" s="114">
        <f>+H13+I13</f>
        <v>45000000</v>
      </c>
    </row>
    <row r="14" spans="1:10" x14ac:dyDescent="0.3">
      <c r="A14" s="111">
        <v>2</v>
      </c>
      <c r="B14" s="111" t="s">
        <v>86</v>
      </c>
      <c r="C14" s="111" t="s">
        <v>37</v>
      </c>
      <c r="D14" s="111">
        <v>8100043323</v>
      </c>
      <c r="E14" s="111" t="s">
        <v>87</v>
      </c>
      <c r="F14" s="112">
        <v>45139</v>
      </c>
      <c r="G14" s="113" t="s">
        <v>88</v>
      </c>
      <c r="H14" s="114">
        <v>276557674</v>
      </c>
      <c r="I14" s="114">
        <v>7662281</v>
      </c>
      <c r="J14" s="114">
        <f>+H14+I14</f>
        <v>284219955</v>
      </c>
    </row>
    <row r="15" spans="1:10" ht="24" customHeight="1" x14ac:dyDescent="0.3">
      <c r="G15" s="109" t="s">
        <v>84</v>
      </c>
      <c r="H15" s="115">
        <f>SUM(H13:H14)</f>
        <v>317837674</v>
      </c>
      <c r="I15" s="115">
        <f>SUM(I13:I14)</f>
        <v>11382281</v>
      </c>
      <c r="J15" s="115">
        <f>SUM(J13:J14)</f>
        <v>329219955</v>
      </c>
    </row>
    <row r="16" spans="1:10" x14ac:dyDescent="0.3">
      <c r="J16" s="122"/>
    </row>
    <row r="17" spans="10:10" x14ac:dyDescent="0.3">
      <c r="J17" s="122"/>
    </row>
  </sheetData>
  <mergeCells count="2">
    <mergeCell ref="A11:J11"/>
    <mergeCell ref="A1:J3"/>
  </mergeCells>
  <pageMargins left="0.7" right="0.7" top="0.75" bottom="0.75" header="0.3" footer="0.3"/>
  <pageSetup paperSize="14" scale="66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workbookViewId="0">
      <selection activeCell="A4" sqref="A4"/>
    </sheetView>
  </sheetViews>
  <sheetFormatPr baseColWidth="10" defaultRowHeight="15" x14ac:dyDescent="0.25"/>
  <cols>
    <col min="1" max="1" width="64.28515625" bestFit="1" customWidth="1"/>
    <col min="3" max="3" width="21.5703125" bestFit="1" customWidth="1"/>
    <col min="4" max="4" width="15" customWidth="1"/>
    <col min="5" max="5" width="16.140625" customWidth="1"/>
  </cols>
  <sheetData>
    <row r="1" spans="1:5" x14ac:dyDescent="0.25">
      <c r="A1" s="138" t="s">
        <v>112</v>
      </c>
      <c r="B1" s="138"/>
      <c r="C1" s="138"/>
      <c r="D1" s="138"/>
      <c r="E1" s="138"/>
    </row>
    <row r="2" spans="1:5" ht="15" customHeight="1" x14ac:dyDescent="0.25">
      <c r="A2" s="138"/>
      <c r="B2" s="138"/>
      <c r="C2" s="138"/>
      <c r="D2" s="138"/>
      <c r="E2" s="138"/>
    </row>
    <row r="3" spans="1:5" ht="15" customHeight="1" x14ac:dyDescent="0.25">
      <c r="A3" s="139"/>
      <c r="B3" s="139"/>
      <c r="C3" s="139"/>
      <c r="D3" s="139"/>
      <c r="E3" s="139"/>
    </row>
    <row r="4" spans="1:5" ht="42.75" x14ac:dyDescent="0.25">
      <c r="A4" s="14" t="s">
        <v>50</v>
      </c>
      <c r="B4" s="14" t="s">
        <v>46</v>
      </c>
      <c r="C4" s="15" t="s">
        <v>48</v>
      </c>
      <c r="D4" s="16" t="s">
        <v>19</v>
      </c>
      <c r="E4" s="14" t="s">
        <v>66</v>
      </c>
    </row>
    <row r="5" spans="1:5" ht="25.5" customHeight="1" x14ac:dyDescent="0.3">
      <c r="A5" s="22" t="s">
        <v>49</v>
      </c>
      <c r="B5" s="22" t="s">
        <v>47</v>
      </c>
      <c r="C5" s="23" t="s">
        <v>37</v>
      </c>
      <c r="D5" s="24">
        <v>45230</v>
      </c>
      <c r="E5" s="25">
        <v>1000000000</v>
      </c>
    </row>
    <row r="6" spans="1:5" ht="16.5" x14ac:dyDescent="0.3">
      <c r="A6" s="10"/>
      <c r="B6" s="10"/>
      <c r="C6" s="10"/>
      <c r="D6" s="10"/>
      <c r="E6" s="26">
        <f>SUM(E5)</f>
        <v>1000000000</v>
      </c>
    </row>
  </sheetData>
  <mergeCells count="1">
    <mergeCell ref="A1:E3"/>
  </mergeCells>
  <pageMargins left="0.7" right="0.7" top="0.75" bottom="0.75" header="0.3" footer="0.3"/>
  <pageSetup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0"/>
  <sheetViews>
    <sheetView topLeftCell="B1" zoomScale="124" zoomScaleNormal="124" workbookViewId="0">
      <selection activeCell="E23" sqref="E23"/>
    </sheetView>
  </sheetViews>
  <sheetFormatPr baseColWidth="10" defaultRowHeight="15" x14ac:dyDescent="0.25"/>
  <cols>
    <col min="1" max="1" width="56.140625" customWidth="1"/>
    <col min="2" max="2" width="16.42578125" bestFit="1" customWidth="1"/>
    <col min="3" max="3" width="14.42578125" customWidth="1"/>
    <col min="4" max="4" width="18" customWidth="1"/>
  </cols>
  <sheetData>
    <row r="1" spans="1:4" x14ac:dyDescent="0.25">
      <c r="A1" s="140" t="s">
        <v>106</v>
      </c>
      <c r="B1" s="140"/>
      <c r="C1" s="140"/>
      <c r="D1" s="140"/>
    </row>
    <row r="2" spans="1:4" ht="31.5" customHeight="1" x14ac:dyDescent="0.25">
      <c r="A2" s="141"/>
      <c r="B2" s="141"/>
      <c r="C2" s="141"/>
      <c r="D2" s="141"/>
    </row>
    <row r="3" spans="1:4" x14ac:dyDescent="0.25">
      <c r="A3" s="17" t="s">
        <v>45</v>
      </c>
      <c r="B3" s="17" t="s">
        <v>19</v>
      </c>
      <c r="C3" s="18" t="s">
        <v>46</v>
      </c>
      <c r="D3" s="19" t="s">
        <v>39</v>
      </c>
    </row>
    <row r="4" spans="1:4" ht="16.5" x14ac:dyDescent="0.3">
      <c r="A4" s="13" t="s">
        <v>53</v>
      </c>
      <c r="B4" s="8">
        <v>45137</v>
      </c>
      <c r="C4" s="7" t="s">
        <v>47</v>
      </c>
      <c r="D4" s="11">
        <v>5923000</v>
      </c>
    </row>
    <row r="5" spans="1:4" ht="16.5" x14ac:dyDescent="0.3">
      <c r="A5" s="13" t="s">
        <v>107</v>
      </c>
      <c r="B5" s="8">
        <v>45137</v>
      </c>
      <c r="C5" s="7" t="s">
        <v>47</v>
      </c>
      <c r="D5" s="11">
        <v>1600000</v>
      </c>
    </row>
    <row r="6" spans="1:4" ht="16.5" x14ac:dyDescent="0.3">
      <c r="A6" s="13" t="s">
        <v>108</v>
      </c>
      <c r="B6" s="8">
        <v>45137</v>
      </c>
      <c r="C6" s="7" t="s">
        <v>47</v>
      </c>
      <c r="D6" s="11">
        <v>1148750</v>
      </c>
    </row>
    <row r="7" spans="1:4" ht="16.5" x14ac:dyDescent="0.3">
      <c r="A7" s="13" t="s">
        <v>60</v>
      </c>
      <c r="B7" s="8">
        <v>45137</v>
      </c>
      <c r="C7" s="7" t="s">
        <v>47</v>
      </c>
      <c r="D7" s="11">
        <v>89700000</v>
      </c>
    </row>
    <row r="8" spans="1:4" ht="16.5" x14ac:dyDescent="0.3">
      <c r="A8" s="13" t="s">
        <v>109</v>
      </c>
      <c r="B8" s="8">
        <v>45137</v>
      </c>
      <c r="C8" s="7" t="s">
        <v>47</v>
      </c>
      <c r="D8" s="11">
        <v>33142709</v>
      </c>
    </row>
    <row r="9" spans="1:4" ht="16.5" x14ac:dyDescent="0.3">
      <c r="A9" s="13" t="s">
        <v>110</v>
      </c>
      <c r="B9" s="8">
        <v>45137</v>
      </c>
      <c r="C9" s="7" t="s">
        <v>47</v>
      </c>
      <c r="D9" s="11">
        <v>8825000</v>
      </c>
    </row>
    <row r="10" spans="1:4" ht="16.5" x14ac:dyDescent="0.3">
      <c r="A10" s="13" t="s">
        <v>59</v>
      </c>
      <c r="B10" s="8">
        <v>45137</v>
      </c>
      <c r="C10" s="7" t="s">
        <v>47</v>
      </c>
      <c r="D10" s="11">
        <v>307000</v>
      </c>
    </row>
    <row r="11" spans="1:4" ht="16.5" x14ac:dyDescent="0.3">
      <c r="A11" s="13" t="s">
        <v>64</v>
      </c>
      <c r="B11" s="8">
        <v>45137</v>
      </c>
      <c r="C11" s="7" t="s">
        <v>47</v>
      </c>
      <c r="D11" s="11">
        <v>22074000</v>
      </c>
    </row>
    <row r="12" spans="1:4" ht="16.5" x14ac:dyDescent="0.3">
      <c r="A12" s="13" t="s">
        <v>62</v>
      </c>
      <c r="B12" s="8">
        <v>45137</v>
      </c>
      <c r="C12" s="7" t="s">
        <v>47</v>
      </c>
      <c r="D12" s="11">
        <v>4571515</v>
      </c>
    </row>
    <row r="13" spans="1:4" ht="16.5" x14ac:dyDescent="0.3">
      <c r="A13" s="13" t="s">
        <v>111</v>
      </c>
      <c r="B13" s="8">
        <v>45137</v>
      </c>
      <c r="C13" s="7" t="s">
        <v>47</v>
      </c>
      <c r="D13" s="11">
        <v>674000</v>
      </c>
    </row>
    <row r="14" spans="1:4" ht="16.5" x14ac:dyDescent="0.3">
      <c r="A14" s="13" t="s">
        <v>61</v>
      </c>
      <c r="B14" s="8">
        <v>45137</v>
      </c>
      <c r="C14" s="7" t="s">
        <v>47</v>
      </c>
      <c r="D14" s="11">
        <v>5602870</v>
      </c>
    </row>
    <row r="15" spans="1:4" ht="16.5" x14ac:dyDescent="0.3">
      <c r="A15" s="13" t="s">
        <v>63</v>
      </c>
      <c r="B15" s="8">
        <v>45137</v>
      </c>
      <c r="C15" s="7" t="s">
        <v>47</v>
      </c>
      <c r="D15" s="11">
        <v>5641500</v>
      </c>
    </row>
    <row r="16" spans="1:4" ht="16.5" x14ac:dyDescent="0.3">
      <c r="A16" s="13" t="s">
        <v>52</v>
      </c>
      <c r="B16" s="8">
        <v>45137</v>
      </c>
      <c r="C16" s="7" t="s">
        <v>47</v>
      </c>
      <c r="D16" s="11">
        <v>871984</v>
      </c>
    </row>
    <row r="17" spans="1:4" ht="16.5" x14ac:dyDescent="0.3">
      <c r="A17" s="13" t="s">
        <v>58</v>
      </c>
      <c r="B17" s="8">
        <v>45137</v>
      </c>
      <c r="C17" s="7" t="s">
        <v>47</v>
      </c>
      <c r="D17" s="11">
        <v>10220000</v>
      </c>
    </row>
    <row r="18" spans="1:4" x14ac:dyDescent="0.25">
      <c r="A18" s="2"/>
      <c r="C18" s="2"/>
      <c r="D18" s="12">
        <f>SUM(D4:D17)</f>
        <v>190302328</v>
      </c>
    </row>
    <row r="19" spans="1:4" x14ac:dyDescent="0.25">
      <c r="A19" s="2"/>
      <c r="B19" s="2"/>
      <c r="C19" s="2"/>
      <c r="D19" s="4"/>
    </row>
    <row r="20" spans="1:4" x14ac:dyDescent="0.25">
      <c r="A20" s="2"/>
      <c r="B20" s="2"/>
      <c r="C20" s="2"/>
      <c r="D20" s="3"/>
    </row>
  </sheetData>
  <mergeCells count="1">
    <mergeCell ref="A1:D2"/>
  </mergeCells>
  <pageMargins left="0.7" right="0.7" top="0.75" bottom="0.75" header="0.3" footer="0.3"/>
  <pageSetup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opLeftCell="B1" zoomScale="124" zoomScaleNormal="124" workbookViewId="0">
      <selection activeCell="E7" sqref="E7"/>
    </sheetView>
  </sheetViews>
  <sheetFormatPr baseColWidth="10" defaultRowHeight="15" x14ac:dyDescent="0.25"/>
  <cols>
    <col min="1" max="1" width="22.85546875" bestFit="1" customWidth="1"/>
    <col min="2" max="2" width="13.7109375" bestFit="1" customWidth="1"/>
    <col min="3" max="3" width="15.140625" bestFit="1" customWidth="1"/>
    <col min="4" max="4" width="13.85546875" customWidth="1"/>
    <col min="5" max="5" width="13" bestFit="1" customWidth="1"/>
    <col min="6" max="6" width="18.42578125" bestFit="1" customWidth="1"/>
    <col min="7" max="7" width="15.28515625" bestFit="1" customWidth="1"/>
  </cols>
  <sheetData>
    <row r="1" spans="1:6" x14ac:dyDescent="0.25">
      <c r="A1" s="142" t="s">
        <v>98</v>
      </c>
      <c r="B1" s="142"/>
      <c r="C1" s="142"/>
      <c r="D1" s="142"/>
      <c r="E1" s="142"/>
      <c r="F1" s="142"/>
    </row>
    <row r="2" spans="1:6" x14ac:dyDescent="0.25">
      <c r="A2" s="142"/>
      <c r="B2" s="142"/>
      <c r="C2" s="142"/>
      <c r="D2" s="142"/>
      <c r="E2" s="142"/>
      <c r="F2" s="142"/>
    </row>
    <row r="4" spans="1:6" ht="16.5" x14ac:dyDescent="0.3">
      <c r="A4" s="5" t="s">
        <v>54</v>
      </c>
      <c r="B4" s="10"/>
      <c r="C4" s="10"/>
      <c r="D4" s="10"/>
      <c r="E4" s="20" t="s">
        <v>55</v>
      </c>
      <c r="F4" s="117">
        <v>45107</v>
      </c>
    </row>
    <row r="5" spans="1:6" ht="28.5" x14ac:dyDescent="0.25">
      <c r="A5" s="14" t="s">
        <v>40</v>
      </c>
      <c r="B5" s="14" t="s">
        <v>41</v>
      </c>
      <c r="C5" s="15" t="s">
        <v>65</v>
      </c>
      <c r="D5" s="16" t="s">
        <v>56</v>
      </c>
      <c r="E5" s="21" t="s">
        <v>57</v>
      </c>
      <c r="F5" s="14" t="s">
        <v>42</v>
      </c>
    </row>
    <row r="6" spans="1:6" ht="16.5" x14ac:dyDescent="0.3">
      <c r="A6" s="7" t="s">
        <v>102</v>
      </c>
      <c r="B6" s="7" t="s">
        <v>43</v>
      </c>
      <c r="C6" s="7">
        <v>22000306</v>
      </c>
      <c r="D6" s="8">
        <v>45076</v>
      </c>
      <c r="E6" s="9">
        <v>45117</v>
      </c>
      <c r="F6" s="38">
        <v>50000000</v>
      </c>
    </row>
    <row r="7" spans="1:6" ht="16.5" x14ac:dyDescent="0.3">
      <c r="A7" s="118" t="s">
        <v>102</v>
      </c>
      <c r="B7" s="118" t="s">
        <v>103</v>
      </c>
      <c r="C7" s="118">
        <v>898623</v>
      </c>
      <c r="D7" s="119">
        <v>45107</v>
      </c>
      <c r="E7" s="120">
        <v>45107</v>
      </c>
      <c r="F7" s="121">
        <v>77586000</v>
      </c>
    </row>
    <row r="8" spans="1:6" ht="16.5" x14ac:dyDescent="0.3">
      <c r="A8" s="7" t="s">
        <v>104</v>
      </c>
      <c r="B8" s="7" t="s">
        <v>43</v>
      </c>
      <c r="C8" s="7">
        <v>22000320</v>
      </c>
      <c r="D8" s="8">
        <v>45105</v>
      </c>
      <c r="E8" s="9">
        <v>45122</v>
      </c>
      <c r="F8" s="38">
        <v>16500000</v>
      </c>
    </row>
    <row r="9" spans="1:6" ht="16.5" x14ac:dyDescent="0.3">
      <c r="A9" s="7" t="s">
        <v>105</v>
      </c>
      <c r="B9" s="7" t="s">
        <v>103</v>
      </c>
      <c r="C9" s="7">
        <v>551285</v>
      </c>
      <c r="D9" s="8">
        <v>45105</v>
      </c>
      <c r="E9" s="9">
        <v>45105</v>
      </c>
      <c r="F9" s="38">
        <v>3845500</v>
      </c>
    </row>
    <row r="10" spans="1:6" ht="18.75" x14ac:dyDescent="0.3">
      <c r="E10" s="6" t="s">
        <v>44</v>
      </c>
      <c r="F10" s="39">
        <f>SUM(F6:F9)</f>
        <v>147931500</v>
      </c>
    </row>
    <row r="11" spans="1:6" x14ac:dyDescent="0.25">
      <c r="F11" s="1"/>
    </row>
    <row r="12" spans="1:6" x14ac:dyDescent="0.25">
      <c r="F12" s="3"/>
    </row>
  </sheetData>
  <mergeCells count="1">
    <mergeCell ref="A1:F2"/>
  </mergeCells>
  <pageMargins left="0.25" right="0.25" top="0.75" bottom="0.75" header="0.3" footer="0.3"/>
  <pageSetup paperSize="14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8WzilCzrdC9LEKK9EYM2twReDLM103Ui70aPxC7H+q0=</DigestValue>
    </Reference>
    <Reference Type="http://www.w3.org/2000/09/xmldsig#Object" URI="#idOfficeObject">
      <DigestMethod Algorithm="http://www.w3.org/2001/04/xmlenc#sha256"/>
      <DigestValue>HUKd8wnOPksJq0dnRRrQitfQwl9Pssl8HFnPuZSlWhc=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FbZQCLZEpVDaaLsnHv5e8NNYOkVVJ+WQzYcoSM8wWcs=</DigestValue>
    </Reference>
    <Reference Type="http://www.w3.org/2000/09/xmldsig#Object" URI="#idValidSigLnImg">
      <DigestMethod Algorithm="http://www.w3.org/2001/04/xmlenc#sha256"/>
      <DigestValue>1EB7cvaOQNKEcTEg2UI6VMZoWw8Mndj867Kxn6GvAGI=</DigestValue>
    </Reference>
    <Reference Type="http://www.w3.org/2000/09/xmldsig#Object" URI="#idInvalidSigLnImg">
      <DigestMethod Algorithm="http://www.w3.org/2001/04/xmlenc#sha256"/>
      <DigestValue>uYY93X2KjslpEARDS9O3duVRrOYHCrt+jcNiYdqb930=</DigestValue>
    </Reference>
  </SignedInfo>
  <SignatureValue>qNIwqZvFxFQ0Ku9ECjwPyIHDUJrfeYcG+se4FpR93ULy3dRtnk9ae3iRw+Fabp3QiQPS0/wT4stC
JvNi1n/cNFdLAICu0Kfcro+01xHAUEC3Dh5IWU9Gv70rpRctY76mSffIv4j4N6qfWT39fBt+rjJ3
BZCcHs7Oz8JR143Qae4H23whYRIwbaKwzhawLJwdTwL0XszHVzg0l9UcXWLYybAi3VviRxpnr1HF
aDCA26AAlng29lI6Uo7iK7ogaaUXfHIO4ksv40F+8p1LHMUXhqc8JPoGwyGkk1VxkGadKlZ0s23o
KWV5XNFc8d/KPvVQE6HcbtKQ+tJ40fZwgG02jw==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TGfKN6xIc4zJYZMQaNNrRkBspIwnTNfHR+Rx9DS9154=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r98GuFNGuVZCYdW+io/m9KE1KsdcMazhHmbHJusEFWU=</DigestValue>
      </Reference>
      <Reference URI="/xl/drawings/vmlDrawing2.vml?ContentType=application/vnd.openxmlformats-officedocument.vmlDrawing">
        <DigestMethod Algorithm="http://www.w3.org/2001/04/xmlenc#sha256"/>
        <DigestValue>6C1ZRvd9xV8iSJwoVsb4NXf+FhRYtGC1h2Qag3r56zw=</DigestValue>
      </Reference>
      <Reference URI="/xl/drawings/vmlDrawing3.vml?ContentType=application/vnd.openxmlformats-officedocument.vmlDrawing">
        <DigestMethod Algorithm="http://www.w3.org/2001/04/xmlenc#sha256"/>
        <DigestValue>5X33ob/7dY09U+uYdvyMYpkiKRkDmEfmfLFI9Nm2Nxo=</DigestValue>
      </Reference>
      <Reference URI="/xl/drawings/vmlDrawing4.vml?ContentType=application/vnd.openxmlformats-officedocument.vmlDrawing">
        <DigestMethod Algorithm="http://www.w3.org/2001/04/xmlenc#sha256"/>
        <DigestValue>8LRNcAPPtWts8c+m0av0E/EPRyJYnMyok2ZDPj5x1vk=</DigestValue>
      </Reference>
      <Reference URI="/xl/drawings/vmlDrawing5.vml?ContentType=application/vnd.openxmlformats-officedocument.vmlDrawing">
        <DigestMethod Algorithm="http://www.w3.org/2001/04/xmlenc#sha256"/>
        <DigestValue>fgHf5rdQgGdCc++D1AQn5S6XDPuhSLJ+1OiHpEqOrJE=</DigestValue>
      </Reference>
      <Reference URI="/xl/media/image1.emf?ContentType=image/x-emf">
        <DigestMethod Algorithm="http://www.w3.org/2001/04/xmlenc#sha256"/>
        <DigestValue>YxJVU7GZ0nOvcNCWPyUokEAID4w3nAVFCO6pea4JImE=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di6oOzmiCSHxNHBjkfaPt1pYNi3+3tk2BVnScfPfzTE=</DigestValue>
      </Reference>
      <Reference URI="/xl/styles.xml?ContentType=application/vnd.openxmlformats-officedocument.spreadsheetml.styles+xml">
        <DigestMethod Algorithm="http://www.w3.org/2001/04/xmlenc#sha256"/>
        <DigestValue>nhnx6kf1DsQpANtYLfs2krQRqFBz0d1v+N21Qab5ZMo=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SSbSYf6N/+HV4ziSWoU9U5tLTHNPzVrUWel50NoWRO4=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98NnZuOPSzyZ0j1Hi4EtavBScGVZ9vDaiJBcNX+reOc=</DigestValue>
      </Reference>
      <Reference URI="/xl/worksheets/sheet2.xml?ContentType=application/vnd.openxmlformats-officedocument.spreadsheetml.worksheet+xml">
        <DigestMethod Algorithm="http://www.w3.org/2001/04/xmlenc#sha256"/>
        <DigestValue>KqEjf7qaO11EUMCGv20bRczZ4E68pU0FPI5ccCzXm3k=</DigestValue>
      </Reference>
      <Reference URI="/xl/worksheets/sheet3.xml?ContentType=application/vnd.openxmlformats-officedocument.spreadsheetml.worksheet+xml">
        <DigestMethod Algorithm="http://www.w3.org/2001/04/xmlenc#sha256"/>
        <DigestValue>rMi83hHMsicmjbqQIpRBEjx0oO0wnYvemgo1QDF3wmo=</DigestValue>
      </Reference>
      <Reference URI="/xl/worksheets/sheet4.xml?ContentType=application/vnd.openxmlformats-officedocument.spreadsheetml.worksheet+xml">
        <DigestMethod Algorithm="http://www.w3.org/2001/04/xmlenc#sha256"/>
        <DigestValue>bCI5PWlCwtvHXjBHGKrZ5M3uNJD9eDO7TlMaoaOl2aw=</DigestValue>
      </Reference>
      <Reference URI="/xl/worksheets/sheet5.xml?ContentType=application/vnd.openxmlformats-officedocument.spreadsheetml.worksheet+xml">
        <DigestMethod Algorithm="http://www.w3.org/2001/04/xmlenc#sha256"/>
        <DigestValue>09/iLU3vdHw1m0E1M69bYocbCHnDcup2cin0PmJ8tQg=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2023-09-11T13:14:27Z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2023-09-11T13:14:27Z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3KX/X8AABMAFAAAAAAAcFGil/1/AAAAvHS+/X8AADiDcpf9fwAAAAAAAAAAAAAAvHS+/X8AAHm4epAkAAAAAAAAAAAAAAAAAAAAAAAAAB0bXE/P2gAASAAAAAAAAAD0PKKX/X8AAIBRq5f9fwAAID+ilwAAAAABAAAAJAAAAHBRopf9fwAAAABzvv1/AAAAAAAAAAAAAAAAAAAkAAAAoTMcvv1/AAAwTpOapwEAAAAAAAAAAAAAMMhEnKcBAADYunqQJAAAAHALAAAAAAAAAAAAAAAAAAAAAAAAAAAAAAAAAAAAAAAAULp6kCQAAABPe3KXZHYACAAAAAAlAAAADAAAAAEAAAAYAAAADAAAAAAAAAISAAAADAAAAAEAAAAeAAAAGAAAAMMAAAAEAAAA9wAAABEAAAAlAAAADAAAAAEAAABUAAAAhAAAAMQAAAAEAAAA9QAAABAAAAABAAAAAIDTQQAA1EHEAAAABAAAAAkAAABMAAAAAAAAAAAAAAAAAAAA//////////9gAAAAMQAxAC8AOQAvADIAMAAyADMAAAAGAAAABgAAAAQAAAAGAAAABAAAAAYAAAAGAAAABgAAAAYAAABLAAAAQAAAADAAAAAFAAAAIAAAAAEAAAABAAAAEAAAAAAAAAAAAAAAAAEAAIAAAAAAAAAAAAAAAAABAACAAAAAUgAAAHABAAACAAAAEAAAAAcAAAAAAAAAAAAAALwCAAAAAAAAAQICIlMAeQBzAHQAZQBtAAAAAAAAAAAAAAAAAAAAAAAtAAoBAAAAAKATDEAB+f//fwAAAAAAAAAAIAAAAPn//4AAAAAAAAAAAAAAAAAAAAAAAAAAAAAAAAAAAAAAAAAA+PE2vv1/AAAAAAAAAAAAAAAAAAAAAAAAAAAAAAAAAAAAAAAAAAAAAAAAAAAAAAAA0p0KmP1/AAAAAAAAAAAAAG1HX0/P2gAAMO15kCQAAAAHAAAAAAAAAAAAAAAAAAAAMMhEnAAAAAAQ73mQJAAAAGC9RJynAQAAYL1EnKcBAABM7nmQJAAAAKDueZAkAAAAoTMcvv1/AAAAAAAAAAAAAAAAAAAAAAAAAAAAAAAAAACg8IeapwEAAEzueZAk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Ww+kpwEAABjg35b9fwAAAAAAAAAAAAD48Ta+/X8AAAAAAAAAAAAAAeYXl/1/AAACAAAAAAAAAAAAAAAAAAAAAAAAAAAAAADY8IeapwEAAKBjiKOnAQAArUZfT8/aAACgY4ijpwEAAAYAAAAAAAAAAAAAAAAAAAAwyEScAAAAAGjueZAkAAAA4P///wAAAAACAAAAAAAAAIzteZAkAAAA4O15kCQAAAChMxy+/X8AAFBTZqunAQAAAL10vgAAAAAAAAAAAAAAAMuL55b9fwAAjO15kCQAAAAGAAAA/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Nr79fwAAAAAAAAAAAACo5heX/X8AAIBffaunAQAAAAAAAAAAAAAAAAAAAAAAADAAAAAAAAAAIA1/mqcBAAANRl9Pz9oAAPAcW6unAQAACQAAAAAAAAAAAAAAAAAAADDIRJwAAAAAyO15kCQAAADw////AAAAAAMAAAAAAAAA7Ox5kCQAAABA7XmQJAAAAKEzHL79fwAAIFNmq6cBAAAAvXS+AAAAAAAAAAAAAAAAeAEAAH8DAADs7HmQJAAAAAkAAAAAAAAAAAAAAAAAAAAAAAAAAAAAAAAAAAAAAAAAfrx0vmR2AAgAAAAAJQAAAAwAAAAEAAAAGAAAAAwAAAAAAAACEgAAAAwAAAABAAAAHgAAABgAAAApAAAAMwAAAOQAAABIAAAAJQAAAAwAAAAEAAAAVAAAAOgAAAAqAAAAMwAAAOIAAABHAAAAAQAAAACA00EAANR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w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qwAAAAcKDQcKDQcJDQ4WMShFrjFU1TJV1gECBAIDBAECBQoRKyZBowsTMQAAAAAAfqbJd6PIeqDCQFZ4JTd0Lk/HMVPSGy5uFiE4GypVJ0KnHjN9AAABbKMAAACcz+7S6ffb7fnC0t1haH0hMm8aLXIuT8ggOIwoRKslP58cK08AAAEAAAAAAMHg9P///////////+bm5k9SXjw/SzBRzTFU0y1NwSAyVzFGXwEBAl2rCA8mnM/u69/SvI9jt4tgjIR9FBosDBEjMVTUMlXWMVPRKUSeDxk4AAAAAAAAAADT6ff///////+Tk5MjK0krSbkvUcsuT8YVJFoTIFIrSbgtTcEQHEdyowAAAJzP7vT6/bTa8kRleixHhy1Nwi5PxiQtTnBwcJKSki81SRwtZAgOIwAAAAAAweD02+35gsLqZ5q6Jz1jNEJyOUZ4qamp+/v7////wdPeVnCJAQECXasAAACv1/Ho8/ubzu6CwuqMudS3u769vb3////////////L5fZymsABAgMAAAAAAK/X8fz9/uLx+snk9uTy+vz9/v///////////////8vl9nKawAECAwykAAAAotHvtdryxOL1xOL1tdry0+r32+350+r3tdryxOL1pdPvc5rAAQIDAAAAAABpj7ZnjrZqj7Zqj7ZnjrZtkbdukrdtkbdnjrZqj7ZojrZ3rdUCAwRdq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yl/1/AAATABQAAAAAAHBRopf9fwAAALx0vv1/AAA4g3KX/X8AAAAAAAAAAAAAALx0vv1/AAB5uHqQJAAAAAAAAAAAAAAAAAAAAAAAAAAdG1xPz9oAAEgAAAAAAAAA9Dyil/1/AACAUauX/X8AACA/opcAAAAAAQAAACQAAABwUaKX/X8AAAAAc779fwAAAAAAAAAAAAAAAAAAJAAAAKEzHL79fwAAME6TmqcBAAAAAAAAAAAAADDIRJynAQAA2Lp6kCQAAABwCwAAAAAAAAAAAAAAAAAAAAAAAAAAAAAAAAAAAAAAAFC6epAkAAAAT3tyl2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LQAKAQAAAACgEwxAAfn//38AAAAAAAAAACAAAAD5//+AAAAAAAAAAAAAAAAAAAAAAAAAAAAAAAAAAAAAAAAAAPjxNr79fwAAAAAAAAAAAAAAAAAAAAAAAAAAAAAAAAAAAAAAAAAAAAAAAAAAAAAAANKdCpj9fwAAAAAAAAAAAABtR19Pz9oAADDteZAkAAAABwAAAAAAAAAAAAAAAAAAADDIRJwAAAAAEO95kCQAAABgvUScpwEAAGC9RJynAQAATO55kCQAAACg7nmQJAAAAKEzHL79fwAAAAAAAAAAAAAAAAAAAAAAAAAAAAAAAAAAoPCHmqcBAABM7nmQJ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FsPpKcBAAAY4N+W/X8AAAAAAAAAAAAA+PE2vv1/AAAAAAAAAAAAAAHmF5f9fwAAAgAAAAAAAAAAAAAAAAAAAAAAAAAAAAAA2PCHmqcBAACgY4ijpwEAAK1GX0/P2gAAoGOIo6cBAAAGAAAAAAAAAAAAAAAAAAAAMMhEnAAAAABo7nmQJAAAAOD///8AAAAAAgAAAAAAAACM7XmQJAAAAODteZAkAAAAoTMcvv1/AABQU2arpwEAAAC9dL4AAAAAAAAAAAAAAADLi+eW/X8AAIzteZAkAAAABgAAAP1/AAAAAAAAAAAAAAAAAAAAAAAAAAAAAAAAAAB+vHS+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Ta+/X8AAAAAAAAAAAAAqOYXl/1/AACAX32rpwEAAAAAAAAAAAAAAAAAAAAAAAAwAAAAAAAAACANf5qnAQAADUZfT8/aAADwHFurpwEAAAkAAAAAAAAAAAAAAAAAAAAwyEScAAAAAMjteZAkAAAA8P///wAAAAADAAAAAAAAAOzseZAkAAAAQO15kCQAAAChMxy+/X8AACBTZqunAQAAAL10vgAAAAAAAAAAAAAAAHgBAAB/AwAA7Ox5kCQAAAAJAAAAAAAAAAAAAAAAAAAAAAAAAAAAAAAAAAAAAAAAAH68dL5kdgAIAAAAACUAAAAMAAAABAAAABgAAAAMAAAAAAAAAhIAAAAMAAAAAQAAAB4AAAAYAAAAKQAAADMAAADkAAAASAAAACUAAAAMAAAABAAAAFQAAADoAAAAKgAAADMAAADiAAAARwAAAAEAAAAAgNNBAADU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6AAAAAoAAABQAAAArAAAAFwAAAABAAAAAIDTQQAA1E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AIDTQQAA1E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7GXdNkgY2CVPgTJ58u/iQzaXlC9XEQfCb26ir4mWmr4=</DigestValue>
    </Reference>
    <Reference Type="http://www.w3.org/2000/09/xmldsig#Object" URI="#idOfficeObject">
      <DigestMethod Algorithm="http://www.w3.org/2001/04/xmlenc#sha256"/>
      <DigestValue>XfJc7/QWkU3ZY1A9XZk4DcgM0SK+BkVgf9+SeUUvevs=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n9dbZ3+aD25/R/UJbbJUIXG+N/jA7l7aLTI47S8gOQY=</DigestValue>
    </Reference>
    <Reference Type="http://www.w3.org/2000/09/xmldsig#Object" URI="#idValidSigLnImg">
      <DigestMethod Algorithm="http://www.w3.org/2001/04/xmlenc#sha256"/>
      <DigestValue>1EB7cvaOQNKEcTEg2UI6VMZoWw8Mndj867Kxn6GvAGI=</DigestValue>
    </Reference>
    <Reference Type="http://www.w3.org/2000/09/xmldsig#Object" URI="#idInvalidSigLnImg">
      <DigestMethod Algorithm="http://www.w3.org/2001/04/xmlenc#sha256"/>
      <DigestValue>q3O1oDRQTlrGgEF/AKAxFPESwneBmwS5GWhtSWjFjug=</DigestValue>
    </Reference>
  </SignedInfo>
  <SignatureValue>Y6k79eGFeeQTHpRmhIPy8/RJG1l2xS7ju0QwPxNek/3f+ahI6UpiVFqfxllQDcX/5AF6A4X8JTjz
FF2RKOC2NUMFpMEICC0m3FiOLZVgCSqQyPaViUGfxCU98G33PWK1ruJW0S5xt2XGek4MpFXWonb1
BQAdMeyGNE3FwLKv25SmfUhtXgyT2ShT9ZPupHoCW1LKAtGZ6pYH8sAsOK9TOyKTnmpvZHhDhOwa
ueoWtvzEWrDeUkIvLXiHKA2x2msBdkNugk9cSeIoBPVmFmppnAnQsbrkjxSFhN0o71bTs9k6MeCW
Xp8YzZ3Uis9I0DG5BAZSPGQGZ5gXsARFjQD/FQ==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TGfKN6xIc4zJYZMQaNNrRkBspIwnTNfHR+Rx9DS9154=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r98GuFNGuVZCYdW+io/m9KE1KsdcMazhHmbHJusEFWU=</DigestValue>
      </Reference>
      <Reference URI="/xl/drawings/vmlDrawing2.vml?ContentType=application/vnd.openxmlformats-officedocument.vmlDrawing">
        <DigestMethod Algorithm="http://www.w3.org/2001/04/xmlenc#sha256"/>
        <DigestValue>6C1ZRvd9xV8iSJwoVsb4NXf+FhRYtGC1h2Qag3r56zw=</DigestValue>
      </Reference>
      <Reference URI="/xl/drawings/vmlDrawing3.vml?ContentType=application/vnd.openxmlformats-officedocument.vmlDrawing">
        <DigestMethod Algorithm="http://www.w3.org/2001/04/xmlenc#sha256"/>
        <DigestValue>5X33ob/7dY09U+uYdvyMYpkiKRkDmEfmfLFI9Nm2Nxo=</DigestValue>
      </Reference>
      <Reference URI="/xl/drawings/vmlDrawing4.vml?ContentType=application/vnd.openxmlformats-officedocument.vmlDrawing">
        <DigestMethod Algorithm="http://www.w3.org/2001/04/xmlenc#sha256"/>
        <DigestValue>8LRNcAPPtWts8c+m0av0E/EPRyJYnMyok2ZDPj5x1vk=</DigestValue>
      </Reference>
      <Reference URI="/xl/drawings/vmlDrawing5.vml?ContentType=application/vnd.openxmlformats-officedocument.vmlDrawing">
        <DigestMethod Algorithm="http://www.w3.org/2001/04/xmlenc#sha256"/>
        <DigestValue>fgHf5rdQgGdCc++D1AQn5S6XDPuhSLJ+1OiHpEqOrJE=</DigestValue>
      </Reference>
      <Reference URI="/xl/media/image1.emf?ContentType=image/x-emf">
        <DigestMethod Algorithm="http://www.w3.org/2001/04/xmlenc#sha256"/>
        <DigestValue>YxJVU7GZ0nOvcNCWPyUokEAID4w3nAVFCO6pea4JImE=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di6oOzmiCSHxNHBjkfaPt1pYNi3+3tk2BVnScfPfzTE=</DigestValue>
      </Reference>
      <Reference URI="/xl/styles.xml?ContentType=application/vnd.openxmlformats-officedocument.spreadsheetml.styles+xml">
        <DigestMethod Algorithm="http://www.w3.org/2001/04/xmlenc#sha256"/>
        <DigestValue>nhnx6kf1DsQpANtYLfs2krQRqFBz0d1v+N21Qab5ZMo=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SSbSYf6N/+HV4ziSWoU9U5tLTHNPzVrUWel50NoWRO4=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98NnZuOPSzyZ0j1Hi4EtavBScGVZ9vDaiJBcNX+reOc=</DigestValue>
      </Reference>
      <Reference URI="/xl/worksheets/sheet2.xml?ContentType=application/vnd.openxmlformats-officedocument.spreadsheetml.worksheet+xml">
        <DigestMethod Algorithm="http://www.w3.org/2001/04/xmlenc#sha256"/>
        <DigestValue>KqEjf7qaO11EUMCGv20bRczZ4E68pU0FPI5ccCzXm3k=</DigestValue>
      </Reference>
      <Reference URI="/xl/worksheets/sheet3.xml?ContentType=application/vnd.openxmlformats-officedocument.spreadsheetml.worksheet+xml">
        <DigestMethod Algorithm="http://www.w3.org/2001/04/xmlenc#sha256"/>
        <DigestValue>rMi83hHMsicmjbqQIpRBEjx0oO0wnYvemgo1QDF3wmo=</DigestValue>
      </Reference>
      <Reference URI="/xl/worksheets/sheet4.xml?ContentType=application/vnd.openxmlformats-officedocument.spreadsheetml.worksheet+xml">
        <DigestMethod Algorithm="http://www.w3.org/2001/04/xmlenc#sha256"/>
        <DigestValue>bCI5PWlCwtvHXjBHGKrZ5M3uNJD9eDO7TlMaoaOl2aw=</DigestValue>
      </Reference>
      <Reference URI="/xl/worksheets/sheet5.xml?ContentType=application/vnd.openxmlformats-officedocument.spreadsheetml.worksheet+xml">
        <DigestMethod Algorithm="http://www.w3.org/2001/04/xmlenc#sha256"/>
        <DigestValue>09/iLU3vdHw1m0E1M69bYocbCHnDcup2cin0PmJ8tQg=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2023-09-11T13:14:47Z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{D11FDC3D-B1D6-4DE6-958E-3ACB125EE6BD}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2023-09-11T13:14:47Z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3KX/X8AABMAFAAAAAAAcFGil/1/AAAAvHS+/X8AADiDcpf9fwAAAAAAAAAAAAAAvHS+/X8AAHm4epAkAAAAAAAAAAAAAAAAAAAAAAAAAB0bXE/P2gAASAAAAAAAAAD0PKKX/X8AAIBRq5f9fwAAID+ilwAAAAABAAAAJAAAAHBRopf9fwAAAABzvv1/AAAAAAAAAAAAAAAAAAAkAAAAoTMcvv1/AAAwTpOapwEAAAAAAAAAAAAAMMhEnKcBAADYunqQJAAAAHALAAAAAAAAAAAAAAAAAAAAAAAAAAAAAAAAAAAAAAAAULp6kCQAAABPe3KXZHYACAAAAAAlAAAADAAAAAEAAAAYAAAADAAAAAAAAAISAAAADAAAAAEAAAAeAAAAGAAAAMMAAAAEAAAA9wAAABEAAAAlAAAADAAAAAEAAABUAAAAhAAAAMQAAAAEAAAA9QAAABAAAAABAAAAAIDTQQAA1EHEAAAABAAAAAkAAABMAAAAAAAAAAAAAAAAAAAA//////////9gAAAAMQAxAC8AOQAvADIAMAAyADMAAAAGAAAABgAAAAQAAAAGAAAABAAAAAYAAAAGAAAABgAAAAYAAABLAAAAQAAAADAAAAAFAAAAIAAAAAEAAAABAAAAEAAAAAAAAAAAAAAAAAEAAIAAAAAAAAAAAAAAAAABAACAAAAAUgAAAHABAAACAAAAEAAAAAcAAAAAAAAAAAAAALwCAAAAAAAAAQICIlMAeQBzAHQAZQBtAAAAAAAAAAAAAAAAAAAAAAAtAAoBAAAAAKATDEAB+f//fwAAAAAAAAAAIAAAAPn//4AAAAAAAAAAAAAAAAAAAAAAAAAAAAAAAAAAAAAAAAAA+PE2vv1/AAAAAAAAAAAAAAAAAAAAAAAAAAAAAAAAAAAAAAAAAAAAAAAAAAAAAAAA0p0KmP1/AAAAAAAAAAAAAG1HX0/P2gAAMO15kCQAAAAHAAAAAAAAAAAAAAAAAAAAMMhEnAAAAAAQ73mQJAAAAGC9RJynAQAAYL1EnKcBAABM7nmQJAAAAKDueZAkAAAAoTMcvv1/AAAAAAAAAAAAAAAAAAAAAAAAAAAAAAAAAACg8IeapwEAAEzueZAk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Ww+kpwEAABjg35b9fwAAAAAAAAAAAAD48Ta+/X8AAAAAAAAAAAAAAeYXl/1/AAACAAAAAAAAAAAAAAAAAAAAAAAAAAAAAADY8IeapwEAAKBjiKOnAQAArUZfT8/aAACgY4ijpwEAAAYAAAAAAAAAAAAAAAAAAAAwyEScAAAAAGjueZAkAAAA4P///wAAAAACAAAAAAAAAIzteZAkAAAA4O15kCQAAAChMxy+/X8AAFBTZqunAQAAAL10vgAAAAAAAAAAAAAAAMuL55b9fwAAjO15kCQAAAAGAAAA/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Nr79fwAAAAAAAAAAAACo5heX/X8AAIBffaunAQAAAAAAAAAAAAAAAAAAAAAAADAAAAAAAAAAIA1/mqcBAAANRl9Pz9oAAPAcW6unAQAACQAAAAAAAAAAAAAAAAAAADDIRJwAAAAAyO15kCQAAADw////AAAAAAMAAAAAAAAA7Ox5kCQAAABA7XmQJAAAAKEzHL79fwAAIFNmq6cBAAAAvXS+AAAAAAAAAAAAAAAAeAEAAH8DAADs7HmQJAAAAAkAAAAAAAAAAAAAAAAAAAAAAAAAAAAAAAAAAAAAAAAAfrx0vmR2AAgAAAAAJQAAAAwAAAAEAAAAGAAAAAwAAAAAAAACEgAAAAwAAAABAAAAHgAAABgAAAApAAAAMwAAAOQAAABIAAAAJQAAAAwAAAAEAAAAVAAAAOgAAAAqAAAAMwAAAOIAAABHAAAAAQAAAACA00EAANR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w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yl/1/AAATABQAAAAAAHBRopf9fwAAALx0vv1/AAA4g3KX/X8AAAAAAAAAAAAAALx0vv1/AAB5uHqQJAAAAAAAAAAAAAAAAAAAAAAAAAAdG1xPz9oAAEgAAAAAAAAA9Dyil/1/AACAUauX/X8AACA/opcAAAAAAQAAACQAAABwUaKX/X8AAAAAc779fwAAAAAAAAAAAAAAAAAAJAAAAKEzHL79fwAAME6TmqcBAAAAAAAAAAAAADDIRJynAQAA2Lp6kCQAAABwCwAAAAAAAAAAAAAAAAAAAAAAAAAAAAAAAAAAAAAAAFC6epAkAAAAT3tyl2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LQAKAQAAAACgEwxAAfn//38AAAAAAAAAACAAAAD5//+AAAAAAAAAAAAAAAAAAAAAAAAAAAAAAAAAAAAAAAAAAPjxNr79fwAAAAAAAAAAAAAAAAAAAAAAAAAAAAAAAAAAAAAAAAAAAAAAAAAAAAAAANKdCpj9fwAAAAAAAAAAAABtR19Pz9oAADDteZAkAAAABwAAAAAAAAAAAAAAAAAAADDIRJwAAAAAEO95kCQAAABgvUScpwEAAGC9RJynAQAATO55kCQAAACg7nmQJAAAAKEzHL79fwAAAAAAAAAAAAAAAAAAAAAAAAAAAAAAAAAAoPCHmqcBAABM7nmQJ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FsPpKcBAAAY4N+W/X8AAAAAAAAAAAAA+PE2vv1/AAAAAAAAAAAAAAHmF5f9fwAAAgAAAAAAAAAAAAAAAAAAAAAAAAAAAAAA2PCHmqcBAACgY4ijpwEAAK1GX0/P2gAAoGOIo6cBAAAGAAAAAAAAAAAAAAAAAAAAMMhEnAAAAABo7nmQJAAAAOD///8AAAAAAgAAAAAAAACM7XmQJAAAAODteZAkAAAAoTMcvv1/AABQU2arpwEAAAC9dL4AAAAAAAAAAAAAAADLi+eW/X8AAIzteZAkAAAABgAAAP1/AAAAAAAAAAAAAAAAAAAAAAAAAAAAAAAAAAB+vHS+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Ta+/X8AAAAAAAAAAAAAqOYXl/1/AACAX32rpwEAAAAAAAAAAAAAAAAAAAAAAAAwAAAAAAAAACANf5qnAQAADUZfT8/aAADwHFurpwEAAAkAAAAAAAAAAAAAAAAAAAAwyEScAAAAAMjteZAkAAAA8P///wAAAAADAAAAAAAAAOzseZAkAAAAQO15kCQAAAChMxy+/X8AACBTZqunAQAAAL10vgAAAAAAAAAAAAAAAHgBAAB/AwAA7Ox5kCQAAAAJAAAAAAAAAAAAAAAAAAAAAAAAAAAAAAAAAAAAAAAAAH68dL5kdgAIAAAAACUAAAAMAAAABAAAABgAAAAMAAAAAAAAAhIAAAAMAAAAAQAAAB4AAAAYAAAAKQAAADMAAADkAAAASAAAACUAAAAMAAAABAAAAFQAAADoAAAAKgAAADMAAADiAAAARwAAAAEAAAAAgNNBAADU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6AAAAAoAAABQAAAArAAAAFwAAAABAAAAAIDTQQAA1E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AIDTQQAA1E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uhaCMvhmWyFz2Dxg3NU1TZzYnH3VDP6Jjd1tti9Sujs=</DigestValue>
    </Reference>
    <Reference Type="http://www.w3.org/2000/09/xmldsig#Object" URI="#idOfficeObject">
      <DigestMethod Algorithm="http://www.w3.org/2001/04/xmlenc#sha256"/>
      <DigestValue>mPKCBe/P2cLvBj75M4UbFgEmDlsgZZsLED2758Z06SM=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A3AUCcztFnMds86YXbe3DVhxjyhT4OUeHJogpMOQCr0=</DigestValue>
    </Reference>
    <Reference Type="http://www.w3.org/2000/09/xmldsig#Object" URI="#idValidSigLnImg">
      <DigestMethod Algorithm="http://www.w3.org/2001/04/xmlenc#sha256"/>
      <DigestValue>1EB7cvaOQNKEcTEg2UI6VMZoWw8Mndj867Kxn6GvAGI=</DigestValue>
    </Reference>
    <Reference Type="http://www.w3.org/2000/09/xmldsig#Object" URI="#idInvalidSigLnImg">
      <DigestMethod Algorithm="http://www.w3.org/2001/04/xmlenc#sha256"/>
      <DigestValue>QNajGM24u13465t1GDLR75nFUvoKw61Mq325PcK+uUw=</DigestValue>
    </Reference>
  </SignedInfo>
  <SignatureValue>MqpNyyznVGspOb3zmbJwArWa4oJT6XaXMjPvMpU8MmnquJmA9UU2c75YTCST5ruqBNyf8tiayf8t
RXr6S+R6B3F5CbrrnDePapirndbPHFPzw+a3bdSglgSR+OIafUAKTI3AOsyeRnmwTORSN02U84fd
Pm9SFa8ELDOwhMVAkfUHD21VNow2D5+TgtSgI80Aykz/Emfn7dHr3gTbeistRgIr/Xvrnm8MpYDa
H6ugKeYaHSAhwW/FoBfqGOSXYklUWKmG5D6rYdw+HgQn+0/vQU3qfxPF4FiEw7W7XPgA9CmnEp9Z
00arBcrknP/5ziXzEq6U4w+phe3VVlGmbn925Q==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TGfKN6xIc4zJYZMQaNNrRkBspIwnTNfHR+Rx9DS9154=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r98GuFNGuVZCYdW+io/m9KE1KsdcMazhHmbHJusEFWU=</DigestValue>
      </Reference>
      <Reference URI="/xl/drawings/vmlDrawing2.vml?ContentType=application/vnd.openxmlformats-officedocument.vmlDrawing">
        <DigestMethod Algorithm="http://www.w3.org/2001/04/xmlenc#sha256"/>
        <DigestValue>6C1ZRvd9xV8iSJwoVsb4NXf+FhRYtGC1h2Qag3r56zw=</DigestValue>
      </Reference>
      <Reference URI="/xl/drawings/vmlDrawing3.vml?ContentType=application/vnd.openxmlformats-officedocument.vmlDrawing">
        <DigestMethod Algorithm="http://www.w3.org/2001/04/xmlenc#sha256"/>
        <DigestValue>5X33ob/7dY09U+uYdvyMYpkiKRkDmEfmfLFI9Nm2Nxo=</DigestValue>
      </Reference>
      <Reference URI="/xl/drawings/vmlDrawing4.vml?ContentType=application/vnd.openxmlformats-officedocument.vmlDrawing">
        <DigestMethod Algorithm="http://www.w3.org/2001/04/xmlenc#sha256"/>
        <DigestValue>8LRNcAPPtWts8c+m0av0E/EPRyJYnMyok2ZDPj5x1vk=</DigestValue>
      </Reference>
      <Reference URI="/xl/drawings/vmlDrawing5.vml?ContentType=application/vnd.openxmlformats-officedocument.vmlDrawing">
        <DigestMethod Algorithm="http://www.w3.org/2001/04/xmlenc#sha256"/>
        <DigestValue>fgHf5rdQgGdCc++D1AQn5S6XDPuhSLJ+1OiHpEqOrJE=</DigestValue>
      </Reference>
      <Reference URI="/xl/media/image1.emf?ContentType=image/x-emf">
        <DigestMethod Algorithm="http://www.w3.org/2001/04/xmlenc#sha256"/>
        <DigestValue>YxJVU7GZ0nOvcNCWPyUokEAID4w3nAVFCO6pea4JImE=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di6oOzmiCSHxNHBjkfaPt1pYNi3+3tk2BVnScfPfzTE=</DigestValue>
      </Reference>
      <Reference URI="/xl/styles.xml?ContentType=application/vnd.openxmlformats-officedocument.spreadsheetml.styles+xml">
        <DigestMethod Algorithm="http://www.w3.org/2001/04/xmlenc#sha256"/>
        <DigestValue>nhnx6kf1DsQpANtYLfs2krQRqFBz0d1v+N21Qab5ZMo=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SSbSYf6N/+HV4ziSWoU9U5tLTHNPzVrUWel50NoWRO4=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98NnZuOPSzyZ0j1Hi4EtavBScGVZ9vDaiJBcNX+reOc=</DigestValue>
      </Reference>
      <Reference URI="/xl/worksheets/sheet2.xml?ContentType=application/vnd.openxmlformats-officedocument.spreadsheetml.worksheet+xml">
        <DigestMethod Algorithm="http://www.w3.org/2001/04/xmlenc#sha256"/>
        <DigestValue>KqEjf7qaO11EUMCGv20bRczZ4E68pU0FPI5ccCzXm3k=</DigestValue>
      </Reference>
      <Reference URI="/xl/worksheets/sheet3.xml?ContentType=application/vnd.openxmlformats-officedocument.spreadsheetml.worksheet+xml">
        <DigestMethod Algorithm="http://www.w3.org/2001/04/xmlenc#sha256"/>
        <DigestValue>rMi83hHMsicmjbqQIpRBEjx0oO0wnYvemgo1QDF3wmo=</DigestValue>
      </Reference>
      <Reference URI="/xl/worksheets/sheet4.xml?ContentType=application/vnd.openxmlformats-officedocument.spreadsheetml.worksheet+xml">
        <DigestMethod Algorithm="http://www.w3.org/2001/04/xmlenc#sha256"/>
        <DigestValue>bCI5PWlCwtvHXjBHGKrZ5M3uNJD9eDO7TlMaoaOl2aw=</DigestValue>
      </Reference>
      <Reference URI="/xl/worksheets/sheet5.xml?ContentType=application/vnd.openxmlformats-officedocument.spreadsheetml.worksheet+xml">
        <DigestMethod Algorithm="http://www.w3.org/2001/04/xmlenc#sha256"/>
        <DigestValue>09/iLU3vdHw1m0E1M69bYocbCHnDcup2cin0PmJ8tQg=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2023-09-11T13:14:54Z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{A5A58B86-8F75-48C6-8EF2-C9BDB05F831D}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2023-09-11T13:14:54Z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3KX/X8AABMAFAAAAAAAcFGil/1/AAAAvHS+/X8AADiDcpf9fwAAAAAAAAAAAAAAvHS+/X8AAHm4epAkAAAAAAAAAAAAAAAAAAAAAAAAAB0bXE/P2gAASAAAAAAAAAD0PKKX/X8AAIBRq5f9fwAAID+ilwAAAAABAAAAJAAAAHBRopf9fwAAAABzvv1/AAAAAAAAAAAAAAAAAAAkAAAAoTMcvv1/AAAwTpOapwEAAAAAAAAAAAAAMMhEnKcBAADYunqQJAAAAHALAAAAAAAAAAAAAAAAAAAAAAAAAAAAAAAAAAAAAAAAULp6kCQAAABPe3KXZHYACAAAAAAlAAAADAAAAAEAAAAYAAAADAAAAAAAAAISAAAADAAAAAEAAAAeAAAAGAAAAMMAAAAEAAAA9wAAABEAAAAlAAAADAAAAAEAAABUAAAAhAAAAMQAAAAEAAAA9QAAABAAAAABAAAAAIDTQQAA1EHEAAAABAAAAAkAAABMAAAAAAAAAAAAAAAAAAAA//////////9gAAAAMQAxAC8AOQAvADIAMAAyADMAAAAGAAAABgAAAAQAAAAGAAAABAAAAAYAAAAGAAAABgAAAAYAAABLAAAAQAAAADAAAAAFAAAAIAAAAAEAAAABAAAAEAAAAAAAAAAAAAAAAAEAAIAAAAAAAAAAAAAAAAABAACAAAAAUgAAAHABAAACAAAAEAAAAAcAAAAAAAAAAAAAALwCAAAAAAAAAQICIlMAeQBzAHQAZQBtAAAAAAAAAAAAAAAAAAAAAAAtAAoBAAAAAKATDEAB+f//fwAAAAAAAAAAIAAAAPn//4AAAAAAAAAAAAAAAAAAAAAAAAAAAAAAAAAAAAAAAAAA+PE2vv1/AAAAAAAAAAAAAAAAAAAAAAAAAAAAAAAAAAAAAAAAAAAAAAAAAAAAAAAA0p0KmP1/AAAAAAAAAAAAAG1HX0/P2gAAMO15kCQAAAAHAAAAAAAAAAAAAAAAAAAAMMhEnAAAAAAQ73mQJAAAAGC9RJynAQAAYL1EnKcBAABM7nmQJAAAAKDueZAkAAAAoTMcvv1/AAAAAAAAAAAAAAAAAAAAAAAAAAAAAAAAAACg8IeapwEAAEzueZAk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Ww+kpwEAABjg35b9fwAAAAAAAAAAAAD48Ta+/X8AAAAAAAAAAAAAAeYXl/1/AAACAAAAAAAAAAAAAAAAAAAAAAAAAAAAAADY8IeapwEAAKBjiKOnAQAArUZfT8/aAACgY4ijpwEAAAYAAAAAAAAAAAAAAAAAAAAwyEScAAAAAGjueZAkAAAA4P///wAAAAACAAAAAAAAAIzteZAkAAAA4O15kCQAAAChMxy+/X8AAFBTZqunAQAAAL10vgAAAAAAAAAAAAAAAMuL55b9fwAAjO15kCQAAAAGAAAA/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Nr79fwAAAAAAAAAAAACo5heX/X8AAIBffaunAQAAAAAAAAAAAAAAAAAAAAAAADAAAAAAAAAAIA1/mqcBAAANRl9Pz9oAAPAcW6unAQAACQAAAAAAAAAAAAAAAAAAADDIRJwAAAAAyO15kCQAAADw////AAAAAAMAAAAAAAAA7Ox5kCQAAABA7XmQJAAAAKEzHL79fwAAIFNmq6cBAAAAvXS+AAAAAAAAAAAAAAAAeAEAAH8DAADs7HmQJAAAAAkAAAAAAAAAAAAAAAAAAAAAAAAAAAAAAAAAAAAAAAAAfrx0vmR2AAgAAAAAJQAAAAwAAAAEAAAAGAAAAAwAAAAAAAACEgAAAAwAAAABAAAAHgAAABgAAAApAAAAMwAAAOQAAABIAAAAJQAAAAwAAAAEAAAAVAAAAOgAAAAqAAAAMwAAAOIAAABHAAAAAQAAAACA00EAANR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w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eqwAAAAcKDQcKDQcJDQ4WMShFrjFU1TJV1gECBAIDBAECBQoRKyZBowsTMQAAAAAAfqbJd6PIeqDCQFZ4JTd0Lk/HMVPSGy5uFiE4GypVJ0KnHjN9AAABbKMAAACcz+7S6ffb7fnC0t1haH0hMm8aLXIuT8ggOIwoRKslP58cK08AAAEAAAAAAMHg9P///////////+bm5k9SXjw/SzBRzTFU0y1NwSAyVzFGXwEBAl6rCA8mnM/u69/SvI9jt4tgjIR9FBosDBEjMVTUMlXWMVPRKUSeDxk4AAAAAAAAAADT6ff///////+Tk5MjK0krSbkvUcsuT8YVJFoTIFIrSbgtTcEQHEcFpAAAAJzP7vT6/bTa8kRleixHhy1Nwi5PxiQtTnBwcJKSki81SRwtZAgOIwAAAAAAweD02+35gsLqZ5q6Jz1jNEJyOUZ4qamp+/v7////wdPeVnCJAQECXqsAAACv1/Ho8/ubzu6CwuqMudS3u769vb3////////////L5fZymsABAgMAAAAAAK/X8fz9/uLx+snk9uTy+vz9/v///////////////8vl9nKawAECAw6kAAAAotHvtdryxOL1xOL1tdry0+r32+350+r3tdryxOL1pdPvc5rAAQIDAAAAAABpj7ZnjrZqj7Zqj7ZnjrZtkbdukrdtkbdnjrZqj7ZojrZ3rdUCAwReq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yl/1/AAATABQAAAAAAHBRopf9fwAAALx0vv1/AAA4g3KX/X8AAAAAAAAAAAAAALx0vv1/AAB5uHqQJAAAAAAAAAAAAAAAAAAAAAAAAAAdG1xPz9oAAEgAAAAAAAAA9Dyil/1/AACAUauX/X8AACA/opcAAAAAAQAAACQAAABwUaKX/X8AAAAAc779fwAAAAAAAAAAAAAAAAAAJAAAAKEzHL79fwAAME6TmqcBAAAAAAAAAAAAADDIRJynAQAA2Lp6kCQAAABwCwAAAAAAAAAAAAAAAAAAAAAAAAAAAAAAAAAAAAAAAFC6epAkAAAAT3tyl2R2AAgAAAAAJQAAAAwAAAABAAAAGAAAAAwAAAD/AAACEgAAAAwAAAABAAAAHgAAABgAAAAiAAAABAAAAHIAAAARAAAAJQAAAAwAAAABAAAAVAAAAKgAAAAjAAAABAAAAHAAAAAQAAAAAQAAAACA00EAANR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LQAKAQAAAACgEwxAAfn//38AAAAAAAAAACAAAAD5//+AAAAAAAAAAAAAAAAAAAAAAAAAAAAAAAAAAAAAAAAAAPjxNr79fwAAAAAAAAAAAAAAAAAAAAAAAAAAAAAAAAAAAAAAAAAAAAAAAAAAAAAAANKdCpj9fwAAAAAAAAAAAABtR19Pz9oAADDteZAkAAAABwAAAAAAAAAAAAAAAAAAADDIRJwAAAAAEO95kCQAAABgvUScpwEAAGC9RJynAQAATO55kCQAAACg7nmQJAAAAKEzHL79fwAAAAAAAAAAAAAAAAAAAAAAAAAAAAAAAAAAoPCHmqcBAABM7nmQJ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FsPpKcBAAAY4N+W/X8AAAAAAAAAAAAA+PE2vv1/AAAAAAAAAAAAAAHmF5f9fwAAAgAAAAAAAAAAAAAAAAAAAAAAAAAAAAAA2PCHmqcBAACgY4ijpwEAAK1GX0/P2gAAoGOIo6cBAAAGAAAAAAAAAAAAAAAAAAAAMMhEnAAAAABo7nmQJAAAAOD///8AAAAAAgAAAAAAAACM7XmQJAAAAODteZAkAAAAoTMcvv1/AABQU2arpwEAAAC9dL4AAAAAAAAAAAAAAADLi+eW/X8AAIzteZAkAAAABgAAAP1/AAAAAAAAAAAAAAAAAAAAAAAAAAAAAAAAAAB+vHS+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Ta+/X8AAAAAAAAAAAAAqOYXl/1/AACAX32rpwEAAAAAAAAAAAAAAAAAAAAAAAAwAAAAAAAAACANf5qnAQAADUZfT8/aAADwHFurpwEAAAkAAAAAAAAAAAAAAAAAAAAwyEScAAAAAMjteZAkAAAA8P///wAAAAADAAAAAAAAAOzseZAkAAAAQO15kCQAAAChMxy+/X8AACBTZqunAQAAAL10vgAAAAAAAAAAAAAAAHgBAAB/AwAA7Ox5kCQAAAAJAAAAAAAAAAAAAAAAAAAAAAAAAAAAAAAAAAAAAAAAAH68dL5kdgAIAAAAACUAAAAMAAAABAAAABgAAAAMAAAAAAAAAhIAAAAMAAAAAQAAAB4AAAAYAAAAKQAAADMAAADkAAAASAAAACUAAAAMAAAABAAAAFQAAADoAAAAKgAAADMAAADiAAAARwAAAAEAAAAAgNNBAADU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6AAAAAoAAABQAAAArAAAAFwAAAABAAAAAIDTQQAA1E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AIDTQQAA1E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FV/h1JQYQ/VF/+qoP7OBAmBrgUEfkAYSA5doy4Vaj+I=</DigestValue>
    </Reference>
    <Reference Type="http://www.w3.org/2000/09/xmldsig#Object" URI="#idOfficeObject">
      <DigestMethod Algorithm="http://www.w3.org/2001/04/xmlenc#sha256"/>
      <DigestValue>6TgjNACCWbM/2OB+fg56fYiW3MeOxK8cvU5SSmPHDu8=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O3OL6XYYikLIpFYcj3Lb9JjcswsfG/AqyGKTFknGc3o=</DigestValue>
    </Reference>
    <Reference Type="http://www.w3.org/2000/09/xmldsig#Object" URI="#idValidSigLnImg">
      <DigestMethod Algorithm="http://www.w3.org/2001/04/xmlenc#sha256"/>
      <DigestValue>1EB7cvaOQNKEcTEg2UI6VMZoWw8Mndj867Kxn6GvAGI=</DigestValue>
    </Reference>
    <Reference Type="http://www.w3.org/2000/09/xmldsig#Object" URI="#idInvalidSigLnImg">
      <DigestMethod Algorithm="http://www.w3.org/2001/04/xmlenc#sha256"/>
      <DigestValue>+Sbyau2iLwZH9de89h3l9bg659RZpF5dpPiZhZN+aq0=</DigestValue>
    </Reference>
  </SignedInfo>
  <SignatureValue>hB7UhaHUcx5XlohL0Y7KbUuMH/qC0XokUIaubrKgC0R1ZdTI2GT6LKoEXGo8bzGL4c21ug5UCWt6
+moxRcuWpgyRgpA7+OXba0rjkI7jJmjqGHbCLT+EoGeOJCB35+iZa1YHA7XH5DLuPPCjEgl1FUTx
d8SkDGNM6lSZZ6/R/OYdOHvwc9rNQ5ba6N3vkYZaXB9OTPvw6hQqo2rWqInhTXXvaB9YTusGzilc
pbDBwLI6fMKiFa9JP78KdhRYcTWpqInZ0LMo6imfikpCkHkGtwyZmN3zB9ljbjiMedFmh830eJRC
1afCw90C6YYgVWZu/RMqqmUO3TQmFCvQUauinQ==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TGfKN6xIc4zJYZMQaNNrRkBspIwnTNfHR+Rx9DS9154=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r98GuFNGuVZCYdW+io/m9KE1KsdcMazhHmbHJusEFWU=</DigestValue>
      </Reference>
      <Reference URI="/xl/drawings/vmlDrawing2.vml?ContentType=application/vnd.openxmlformats-officedocument.vmlDrawing">
        <DigestMethod Algorithm="http://www.w3.org/2001/04/xmlenc#sha256"/>
        <DigestValue>6C1ZRvd9xV8iSJwoVsb4NXf+FhRYtGC1h2Qag3r56zw=</DigestValue>
      </Reference>
      <Reference URI="/xl/drawings/vmlDrawing3.vml?ContentType=application/vnd.openxmlformats-officedocument.vmlDrawing">
        <DigestMethod Algorithm="http://www.w3.org/2001/04/xmlenc#sha256"/>
        <DigestValue>5X33ob/7dY09U+uYdvyMYpkiKRkDmEfmfLFI9Nm2Nxo=</DigestValue>
      </Reference>
      <Reference URI="/xl/drawings/vmlDrawing4.vml?ContentType=application/vnd.openxmlformats-officedocument.vmlDrawing">
        <DigestMethod Algorithm="http://www.w3.org/2001/04/xmlenc#sha256"/>
        <DigestValue>8LRNcAPPtWts8c+m0av0E/EPRyJYnMyok2ZDPj5x1vk=</DigestValue>
      </Reference>
      <Reference URI="/xl/drawings/vmlDrawing5.vml?ContentType=application/vnd.openxmlformats-officedocument.vmlDrawing">
        <DigestMethod Algorithm="http://www.w3.org/2001/04/xmlenc#sha256"/>
        <DigestValue>fgHf5rdQgGdCc++D1AQn5S6XDPuhSLJ+1OiHpEqOrJE=</DigestValue>
      </Reference>
      <Reference URI="/xl/media/image1.emf?ContentType=image/x-emf">
        <DigestMethod Algorithm="http://www.w3.org/2001/04/xmlenc#sha256"/>
        <DigestValue>YxJVU7GZ0nOvcNCWPyUokEAID4w3nAVFCO6pea4JImE=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di6oOzmiCSHxNHBjkfaPt1pYNi3+3tk2BVnScfPfzTE=</DigestValue>
      </Reference>
      <Reference URI="/xl/styles.xml?ContentType=application/vnd.openxmlformats-officedocument.spreadsheetml.styles+xml">
        <DigestMethod Algorithm="http://www.w3.org/2001/04/xmlenc#sha256"/>
        <DigestValue>nhnx6kf1DsQpANtYLfs2krQRqFBz0d1v+N21Qab5ZMo=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SSbSYf6N/+HV4ziSWoU9U5tLTHNPzVrUWel50NoWRO4=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98NnZuOPSzyZ0j1Hi4EtavBScGVZ9vDaiJBcNX+reOc=</DigestValue>
      </Reference>
      <Reference URI="/xl/worksheets/sheet2.xml?ContentType=application/vnd.openxmlformats-officedocument.spreadsheetml.worksheet+xml">
        <DigestMethod Algorithm="http://www.w3.org/2001/04/xmlenc#sha256"/>
        <DigestValue>KqEjf7qaO11EUMCGv20bRczZ4E68pU0FPI5ccCzXm3k=</DigestValue>
      </Reference>
      <Reference URI="/xl/worksheets/sheet3.xml?ContentType=application/vnd.openxmlformats-officedocument.spreadsheetml.worksheet+xml">
        <DigestMethod Algorithm="http://www.w3.org/2001/04/xmlenc#sha256"/>
        <DigestValue>rMi83hHMsicmjbqQIpRBEjx0oO0wnYvemgo1QDF3wmo=</DigestValue>
      </Reference>
      <Reference URI="/xl/worksheets/sheet4.xml?ContentType=application/vnd.openxmlformats-officedocument.spreadsheetml.worksheet+xml">
        <DigestMethod Algorithm="http://www.w3.org/2001/04/xmlenc#sha256"/>
        <DigestValue>bCI5PWlCwtvHXjBHGKrZ5M3uNJD9eDO7TlMaoaOl2aw=</DigestValue>
      </Reference>
      <Reference URI="/xl/worksheets/sheet5.xml?ContentType=application/vnd.openxmlformats-officedocument.spreadsheetml.worksheet+xml">
        <DigestMethod Algorithm="http://www.w3.org/2001/04/xmlenc#sha256"/>
        <DigestValue>09/iLU3vdHw1m0E1M69bYocbCHnDcup2cin0PmJ8tQg=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2023-09-11T13:15:03Z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{C7D9DB76-21FE-4BDD-864E-7B9979510C94}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2023-09-11T13:15:03Z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3KX/X8AABMAFAAAAAAAcFGil/1/AAAAvHS+/X8AADiDcpf9fwAAAAAAAAAAAAAAvHS+/X8AAHm4epAkAAAAAAAAAAAAAAAAAAAAAAAAAB0bXE/P2gAASAAAAAAAAAD0PKKX/X8AAIBRq5f9fwAAID+ilwAAAAABAAAAJAAAAHBRopf9fwAAAABzvv1/AAAAAAAAAAAAAAAAAAAkAAAAoTMcvv1/AAAwTpOapwEAAAAAAAAAAAAAMMhEnKcBAADYunqQJAAAAHALAAAAAAAAAAAAAAAAAAAAAAAAAAAAAAAAAAAAAAAAULp6kCQAAABPe3KXZHYACAAAAAAlAAAADAAAAAEAAAAYAAAADAAAAAAAAAISAAAADAAAAAEAAAAeAAAAGAAAAMMAAAAEAAAA9wAAABEAAAAlAAAADAAAAAEAAABUAAAAhAAAAMQAAAAEAAAA9QAAABAAAAABAAAAAIDTQQAA1EHEAAAABAAAAAkAAABMAAAAAAAAAAAAAAAAAAAA//////////9gAAAAMQAxAC8AOQAvADIAMAAyADMAAAAGAAAABgAAAAQAAAAGAAAABAAAAAYAAAAGAAAABgAAAAYAAABLAAAAQAAAADAAAAAFAAAAIAAAAAEAAAABAAAAEAAAAAAAAAAAAAAAAAEAAIAAAAAAAAAAAAAAAAABAACAAAAAUgAAAHABAAACAAAAEAAAAAcAAAAAAAAAAAAAALwCAAAAAAAAAQICIlMAeQBzAHQAZQBtAAAAAAAAAAAAAAAAAAAAAAAtAAoBAAAAAKATDEAB+f//fwAAAAAAAAAAIAAAAPn//4AAAAAAAAAAAAAAAAAAAAAAAAAAAAAAAAAAAAAAAAAA+PE2vv1/AAAAAAAAAAAAAAAAAAAAAAAAAAAAAAAAAAAAAAAAAAAAAAAAAAAAAAAA0p0KmP1/AAAAAAAAAAAAAG1HX0/P2gAAMO15kCQAAAAHAAAAAAAAAAAAAAAAAAAAMMhEnAAAAAAQ73mQJAAAAGC9RJynAQAAYL1EnKcBAABM7nmQJAAAAKDueZAkAAAAoTMcvv1/AAAAAAAAAAAAAAAAAAAAAAAAAAAAAAAAAACg8IeapwEAAEzueZAk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Ww+kpwEAABjg35b9fwAAAAAAAAAAAAD48Ta+/X8AAAAAAAAAAAAAAeYXl/1/AAACAAAAAAAAAAAAAAAAAAAAAAAAAAAAAADY8IeapwEAAKBjiKOnAQAArUZfT8/aAACgY4ijpwEAAAYAAAAAAAAAAAAAAAAAAAAwyEScAAAAAGjueZAkAAAA4P///wAAAAACAAAAAAAAAIzteZAkAAAA4O15kCQAAAChMxy+/X8AAFBTZqunAQAAAL10vgAAAAAAAAAAAAAAAMuL55b9fwAAjO15kCQAAAAGAAAA/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Nr79fwAAAAAAAAAAAACo5heX/X8AAIBffaunAQAAAAAAAAAAAAAAAAAAAAAAADAAAAAAAAAAIA1/mqcBAAANRl9Pz9oAAPAcW6unAQAACQAAAAAAAAAAAAAAAAAAADDIRJwAAAAAyO15kCQAAADw////AAAAAAMAAAAAAAAA7Ox5kCQAAABA7XmQJAAAAKEzHL79fwAAIFNmq6cBAAAAvXS+AAAAAAAAAAAAAAAAeAEAAH8DAADs7HmQJAAAAAkAAAAAAAAAAAAAAAAAAAAAAAAAAAAAAAAAAAAAAAAAfrx0vmR2AAgAAAAAJQAAAAwAAAAEAAAAGAAAAAwAAAAAAAACEgAAAAwAAAABAAAAHgAAABgAAAApAAAAMwAAAOQAAABIAAAAJQAAAAwAAAAEAAAAVAAAAOgAAAAqAAAAMwAAAOIAAABHAAAAAQAAAACA00EAANR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w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yl/1/AAATABQAAAAAAHBRopf9fwAAALx0vv1/AAA4g3KX/X8AAAAAAAAAAAAAALx0vv1/AAB5uHqQJAAAAAAAAAAAAAAAAAAAAAAAAAAdG1xPz9oAAEgAAAAAAAAA9Dyil/1/AACAUauX/X8AACA/opcAAAAAAQAAACQAAABwUaKX/X8AAAAAc779fwAAAAAAAAAAAAAAAAAAJAAAAKEzHL79fwAAME6TmqcBAAAAAAAAAAAAADDIRJynAQAA2Lp6kCQAAABwCwAAAAAAAAAAAAAAAAAAAAAAAAAAAAAAAAAAAAAAAFC6epAkAAAAT3tyl2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LQAKAQAAAACgEwxAAfn//38AAAAAAAAAACAAAAD5//+AAAAAAAAAAAAAAAAAAAAAAAAAAAAAAAAAAAAAAAAAAPjxNr79fwAAAAAAAAAAAAAAAAAAAAAAAAAAAAAAAAAAAAAAAAAAAAAAAAAAAAAAANKdCpj9fwAAAAAAAAAAAABtR19Pz9oAADDteZAkAAAABwAAAAAAAAAAAAAAAAAAADDIRJwAAAAAEO95kCQAAABgvUScpwEAAGC9RJynAQAATO55kCQAAACg7nmQJAAAAKEzHL79fwAAAAAAAAAAAAAAAAAAAAAAAAAAAAAAAAAAoPCHmqcBAABM7nmQJ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FsPpKcBAAAY4N+W/X8AAAAAAAAAAAAA+PE2vv1/AAAAAAAAAAAAAAHmF5f9fwAAAgAAAAAAAAAAAAAAAAAAAAAAAAAAAAAA2PCHmqcBAACgY4ijpwEAAK1GX0/P2gAAoGOIo6cBAAAGAAAAAAAAAAAAAAAAAAAAMMhEnAAAAABo7nmQJAAAAOD///8AAAAAAgAAAAAAAACM7XmQJAAAAODteZAkAAAAoTMcvv1/AABQU2arpwEAAAC9dL4AAAAAAAAAAAAAAADLi+eW/X8AAIzteZAkAAAABgAAAP1/AAAAAAAAAAAAAAAAAAAAAAAAAAAAAAAAAAB+vHS+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Ta+/X8AAAAAAAAAAAAAqOYXl/1/AACAX32rpwEAAAAAAAAAAAAAAAAAAAAAAAAwAAAAAAAAACANf5qnAQAADUZfT8/aAADwHFurpwEAAAkAAAAAAAAAAAAAAAAAAAAwyEScAAAAAMjteZAkAAAA8P///wAAAAADAAAAAAAAAOzseZAkAAAAQO15kCQAAAChMxy+/X8AACBTZqunAQAAAL10vgAAAAAAAAAAAAAAAHgBAAB/AwAA7Ox5kCQAAAAJAAAAAAAAAAAAAAAAAAAAAAAAAAAAAAAAAAAAAAAAAH68dL5kdgAIAAAAACUAAAAMAAAABAAAABgAAAAMAAAAAAAAAhIAAAAMAAAAAQAAAB4AAAAYAAAAKQAAADMAAADkAAAASAAAACUAAAAMAAAABAAAAFQAAADoAAAAKgAAADMAAADiAAAARwAAAAEAAAAAgNNBAADU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6AAAAAoAAABQAAAArAAAAFwAAAABAAAAAIDTQQAA1E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AIDTQQAA1E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yBNLLqUXO3tc7xLq8pbSvJ9OQUNGhlnjFxzfzWLrxgQ=</DigestValue>
    </Reference>
    <Reference Type="http://www.w3.org/2000/09/xmldsig#Object" URI="#idOfficeObject">
      <DigestMethod Algorithm="http://www.w3.org/2001/04/xmlenc#sha256"/>
      <DigestValue>2NEAOeTNEkhwJLE2q9GWNt0swMSLC+n/bSZ3rAgf6fw=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PNrw5SGp4wMRfQxa34GE3ihrA+tSXMenGkgvOqWo/V0=</DigestValue>
    </Reference>
    <Reference Type="http://www.w3.org/2000/09/xmldsig#Object" URI="#idValidSigLnImg">
      <DigestMethod Algorithm="http://www.w3.org/2001/04/xmlenc#sha256"/>
      <DigestValue>1EB7cvaOQNKEcTEg2UI6VMZoWw8Mndj867Kxn6GvAGI=</DigestValue>
    </Reference>
    <Reference Type="http://www.w3.org/2000/09/xmldsig#Object" URI="#idInvalidSigLnImg">
      <DigestMethod Algorithm="http://www.w3.org/2001/04/xmlenc#sha256"/>
      <DigestValue>+Sbyau2iLwZH9de89h3l9bg659RZpF5dpPiZhZN+aq0=</DigestValue>
    </Reference>
  </SignedInfo>
  <SignatureValue>ZAo7tsbLDYWtSOlSdTCpfIij9K3ZECnw4poVPsNQMimqfrjcHjXnCWDsBpKgSEFfnHNGoSzNrU1t
6mBa1leij3rm+wrdwKGWtssGpFMp5dBJqSTvt95DuHD+03Ib5ZLvGZv75VinKhJcRkfXDoRrt7rE
HjDL5q75WYq6driW3LEpUpuYpvygt/fF2IBh11SMiw9beui6aG6XYQlvKmaK5n7bFk1EADf83N3i
D86GOQV1BLiENCovjNvfLim9MnDx4KLfZUUzfa0j4hQMAzx6W6rMMGJbJhmjrfbi71sI2nrY3W+g
6bTbZS59q72amaDArOxWSZ5nCg6irQf3QGITCg==</SignatureValue>
  <KeyInfo>
    <X509Data>
      <X509Certificate>MIIIhDCCBmygAwIBAgIIQHS1UNG/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+SGiF5075XVF5hcA4lHyqgnKlAH2YukBDWx9in8EAhM1XzwHnYpSesJq+YoyA/VTXwhENy41eTOCuXTA+1t2PBqLOtTbVZ3omM9zlhCFiPdgKXCwp52m2/9xfCOx0t9GpNP5XeD0qekSGA4McJCpcv2e1YyiiI8o7Tyy7b1+xNGOfnv/rRduitNaaM4arheVjOIMKjFkNLqfdp0ysQn2z5WjNvV/TFbmp6hH0aXwDZjYRdy9bxT64Bb1xBKt70h5O1GbkXBPbLdwiMvyAdxdCnZab4Dj0U1RIQExX7BVbyG84os6ehf8IKBRk5X6dUldfE+Rq8TpLbF/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+cRV6ofPP4o5AY7ufp0o0Z4YVNFktOaaGfvj6LeSKkpXjnjIv4LXWejtgv7FgWm4yQEYT/6tosH63y+Thfc2ug4rJ/uA/kZ2ctT6zCZyFmxU5dcHi/rMT1gySPrvUHG9+/bGgW8UVnCCDgpYpzdsIHKVhFri9s1xNDVgMJz7SSff18YPGSxOZDgj7JTxUrkSNX6XNOPy7gMO+PeCBoC0AMRho4elOu75lIMYcBy7ea47F5jj3yUuuiRIZlWmhlYxqpnBCiuw9KPBzPh0Y2L8csLZ+jM0KmuW21T3sfsh0PmG0AR3BxIA0cG2o455d1MrxuAfEeHiYqPhwraIekq5WogZVBi0A4Zos9L8BzPtuOxUyCmTk6nTvKjHerHbEcRpZgqDeUQgNP07hXrtn3vUclJXoac4Gz1rbAEfEdyYb7Sk6AR5sPTn/nEOAt9oHkZJT4e7MnGHXIFyIcehBga3PCjrt7/EIvPXiXyJyCN/lb+jhOJ2SE6d2e6hEOLU4v2Urh+Vtb1UEvkF1f1h5Hduu5Cn578BLtfOM5K26j8yL3DRK/aQ0Ve/7NXara5ABgHgNHArPfzQII2uZUZi6z1D/xt9tdG1coQdjF95iGWInQpOCCm/gS9ty/jpqdbcE7BHsAB0lAxAovAWBdsQnb5u6wJ7Q4RMPGW7h3P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TGfKN6xIc4zJYZMQaNNrRkBspIwnTNfHR+Rx9DS9154=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r98GuFNGuVZCYdW+io/m9KE1KsdcMazhHmbHJusEFWU=</DigestValue>
      </Reference>
      <Reference URI="/xl/drawings/vmlDrawing2.vml?ContentType=application/vnd.openxmlformats-officedocument.vmlDrawing">
        <DigestMethod Algorithm="http://www.w3.org/2001/04/xmlenc#sha256"/>
        <DigestValue>6C1ZRvd9xV8iSJwoVsb4NXf+FhRYtGC1h2Qag3r56zw=</DigestValue>
      </Reference>
      <Reference URI="/xl/drawings/vmlDrawing3.vml?ContentType=application/vnd.openxmlformats-officedocument.vmlDrawing">
        <DigestMethod Algorithm="http://www.w3.org/2001/04/xmlenc#sha256"/>
        <DigestValue>5X33ob/7dY09U+uYdvyMYpkiKRkDmEfmfLFI9Nm2Nxo=</DigestValue>
      </Reference>
      <Reference URI="/xl/drawings/vmlDrawing4.vml?ContentType=application/vnd.openxmlformats-officedocument.vmlDrawing">
        <DigestMethod Algorithm="http://www.w3.org/2001/04/xmlenc#sha256"/>
        <DigestValue>8LRNcAPPtWts8c+m0av0E/EPRyJYnMyok2ZDPj5x1vk=</DigestValue>
      </Reference>
      <Reference URI="/xl/drawings/vmlDrawing5.vml?ContentType=application/vnd.openxmlformats-officedocument.vmlDrawing">
        <DigestMethod Algorithm="http://www.w3.org/2001/04/xmlenc#sha256"/>
        <DigestValue>fgHf5rdQgGdCc++D1AQn5S6XDPuhSLJ+1OiHpEqOrJE=</DigestValue>
      </Reference>
      <Reference URI="/xl/media/image1.emf?ContentType=image/x-emf">
        <DigestMethod Algorithm="http://www.w3.org/2001/04/xmlenc#sha256"/>
        <DigestValue>YxJVU7GZ0nOvcNCWPyUokEAID4w3nAVFCO6pea4JImE=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1adIQ8KUM/ozkgSw40ZW6CWrW31pla5l/x2KR8eZ7EY=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IbkGq6mUPmsYTNyl8Byd7YspL3HgyGWKOCYS9RcNi8Q=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eD0EYQ2lv9iP1xuHsUqYDheCykOf1a0D6m22btGAuCU=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HLVXyK+mDHf6vzNPTqHpxtEqsS31m0j3h2mX+wIwzkM=</DigestValue>
      </Reference>
      <Reference URI="/xl/sharedStrings.xml?ContentType=application/vnd.openxmlformats-officedocument.spreadsheetml.sharedStrings+xml">
        <DigestMethod Algorithm="http://www.w3.org/2001/04/xmlenc#sha256"/>
        <DigestValue>di6oOzmiCSHxNHBjkfaPt1pYNi3+3tk2BVnScfPfzTE=</DigestValue>
      </Reference>
      <Reference URI="/xl/styles.xml?ContentType=application/vnd.openxmlformats-officedocument.spreadsheetml.styles+xml">
        <DigestMethod Algorithm="http://www.w3.org/2001/04/xmlenc#sha256"/>
        <DigestValue>nhnx6kf1DsQpANtYLfs2krQRqFBz0d1v+N21Qab5ZMo=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SSbSYf6N/+HV4ziSWoU9U5tLTHNPzVrUWel50NoWRO4=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98NnZuOPSzyZ0j1Hi4EtavBScGVZ9vDaiJBcNX+reOc=</DigestValue>
      </Reference>
      <Reference URI="/xl/worksheets/sheet2.xml?ContentType=application/vnd.openxmlformats-officedocument.spreadsheetml.worksheet+xml">
        <DigestMethod Algorithm="http://www.w3.org/2001/04/xmlenc#sha256"/>
        <DigestValue>KqEjf7qaO11EUMCGv20bRczZ4E68pU0FPI5ccCzXm3k=</DigestValue>
      </Reference>
      <Reference URI="/xl/worksheets/sheet3.xml?ContentType=application/vnd.openxmlformats-officedocument.spreadsheetml.worksheet+xml">
        <DigestMethod Algorithm="http://www.w3.org/2001/04/xmlenc#sha256"/>
        <DigestValue>rMi83hHMsicmjbqQIpRBEjx0oO0wnYvemgo1QDF3wmo=</DigestValue>
      </Reference>
      <Reference URI="/xl/worksheets/sheet4.xml?ContentType=application/vnd.openxmlformats-officedocument.spreadsheetml.worksheet+xml">
        <DigestMethod Algorithm="http://www.w3.org/2001/04/xmlenc#sha256"/>
        <DigestValue>bCI5PWlCwtvHXjBHGKrZ5M3uNJD9eDO7TlMaoaOl2aw=</DigestValue>
      </Reference>
      <Reference URI="/xl/worksheets/sheet5.xml?ContentType=application/vnd.openxmlformats-officedocument.spreadsheetml.worksheet+xml">
        <DigestMethod Algorithm="http://www.w3.org/2001/04/xmlenc#sha256"/>
        <DigestValue>09/iLU3vdHw1m0E1M69bYocbCHnDcup2cin0PmJ8tQg=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2023-09-11T13:15:13Z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{FB905457-E12E-44F8-87F7-6099DF32D0EA}</SetupID>
          <SignatureText>Georginio Ever Rojas Borja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2023-09-11T13:15:13Z</xd:SigningTime>
          <xd:SigningCertificate>
            <xd:Cert>
              <xd:CertDigest>
                <DigestMethod Algorithm="http://www.w3.org/2001/04/xmlenc#sha256"/>
                <DigestValue>/uShRkwFMtkyrylooZXlNcPEGGUscQUZLp5euxjsVHs=</DigestValue>
              </xd:CertDigest>
              <xd:IssuerSerial>
                <X509IssuerName>C=PY, O=DOCUMENTA S.A., SERIALNUMBER=RUC80050172-1, CN=CA-DOCUMENTA S.A.</X509IssuerName>
                <X509SerialNumber>4644536474446808795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QA0AACBFTUYAAAEAIBwAAKo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Tg3KX/X8AABMAFAAAAAAAcFGil/1/AAAAvHS+/X8AADiDcpf9fwAAAAAAAAAAAAAAvHS+/X8AAHm4epAkAAAAAAAAAAAAAAAAAAAAAAAAAB0bXE/P2gAASAAAAAAAAAD0PKKX/X8AAIBRq5f9fwAAID+ilwAAAAABAAAAJAAAAHBRopf9fwAAAABzvv1/AAAAAAAAAAAAAAAAAAAkAAAAoTMcvv1/AAAwTpOapwEAAAAAAAAAAAAAMMhEnKcBAADYunqQJAAAAHALAAAAAAAAAAAAAAAAAAAAAAAAAAAAAAAAAAAAAAAAULp6kCQAAABPe3KXZHYACAAAAAAlAAAADAAAAAEAAAAYAAAADAAAAAAAAAISAAAADAAAAAEAAAAeAAAAGAAAAMMAAAAEAAAA9wAAABEAAAAlAAAADAAAAAEAAABUAAAAhAAAAMQAAAAEAAAA9QAAABAAAAABAAAAAIDTQQAA1EHEAAAABAAAAAkAAABMAAAAAAAAAAAAAAAAAAAA//////////9gAAAAMQAxAC8AOQAvADIAMAAyADMAAAAGAAAABgAAAAQAAAAGAAAABAAAAAYAAAAGAAAABgAAAAYAAABLAAAAQAAAADAAAAAFAAAAIAAAAAEAAAABAAAAEAAAAAAAAAAAAAAAAAEAAIAAAAAAAAAAAAAAAAABAACAAAAAUgAAAHABAAACAAAAEAAAAAcAAAAAAAAAAAAAALwCAAAAAAAAAQICIlMAeQBzAHQAZQBtAAAAAAAAAAAAAAAAAAAAAAAtAAoBAAAAAKATDEAB+f//fwAAAAAAAAAAIAAAAPn//4AAAAAAAAAAAAAAAAAAAAAAAAAAAAAAAAAAAAAAAAAA+PE2vv1/AAAAAAAAAAAAAAAAAAAAAAAAAAAAAAAAAAAAAAAAAAAAAAAAAAAAAAAA0p0KmP1/AAAAAAAAAAAAAG1HX0/P2gAAMO15kCQAAAAHAAAAAAAAAAAAAAAAAAAAMMhEnAAAAAAQ73mQJAAAAGC9RJynAQAAYL1EnKcBAABM7nmQJAAAAKDueZAkAAAAoTMcvv1/AAAAAAAAAAAAAAAAAAAAAAAAAAAAAAAAAACg8IeapwEAAEzueZAk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Ww+kpwEAABjg35b9fwAAAAAAAAAAAAD48Ta+/X8AAAAAAAAAAAAAAeYXl/1/AAACAAAAAAAAAAAAAAAAAAAAAAAAAAAAAADY8IeapwEAAKBjiKOnAQAArUZfT8/aAACgY4ijpwEAAAYAAAAAAAAAAAAAAAAAAAAwyEScAAAAAGjueZAkAAAA4P///wAAAAACAAAAAAAAAIzteZAkAAAA4O15kCQAAAChMxy+/X8AAFBTZqunAQAAAL10vgAAAAAAAAAAAAAAAMuL55b9fwAAjO15kCQAAAAGAAAA/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P////8AAAAAAAAAAAAAAAAAAAAAAAAAAPjxNr79fwAAAAAAAAAAAACo5heX/X8AAIBffaunAQAAAAAAAAAAAAAAAAAAAAAAADAAAAAAAAAAIA1/mqcBAAANRl9Pz9oAAPAcW6unAQAACQAAAAAAAAAAAAAAAAAAADDIRJwAAAAAyO15kCQAAADw////AAAAAAMAAAAAAAAA7Ox5kCQAAABA7XmQJAAAAKEzHL79fwAAIFNmq6cBAAAAvXS+AAAAAAAAAAAAAAAAeAEAAH8DAADs7HmQJAAAAAkAAAAAAAAAAAAAAAAAAAAAAAAAAAAAAAAAAAAAAAAAfrx0vmR2AAgAAAAAJQAAAAwAAAAEAAAAGAAAAAwAAAAAAAACEgAAAAwAAAABAAAAHgAAABgAAAApAAAAMwAAAOQAAABIAAAAJQAAAAwAAAAEAAAAVAAAAOgAAAAqAAAAMwAAAOIAAABHAAAAAQAAAACA00EAANRBKgAAADMAAAAaAAAATAAAAAAAAAAAAAAAAAAAAP//////////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//////////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//////////2AAAABQAFIARQBTAEkARABFAE4AVABFAAYAAAAHAAAABgAAAAYAAAADAAAACAAAAAYAAAAIAAAABQAAAAYAAABLAAAAQAAAADAAAAAFAAAAIAAAAAEAAAABAAAAEAAAAAAAAAAAAAAAAAEAAIAAAAAAAAAAAAAAAAABAACAAAAAJQAAAAwAAAACAAAAJwAAABgAAAAFAAAAAAAAAP///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</Object>
  <Object Id="idInvalidSigLnImg">AQAAAGwAAAAAAAAAAAAAAP8AAAB/AAAAAAAAAAAAAABwGgAAQA0AACBFTUYAAAEAwB8AALAAAAAGAAAAAAAAAAAAAAAAAAAAQAYAALAEAACnAQAAPgEAAAAAAAAAAAAAAAAAAKV1Bg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E4Nyl/1/AAATABQAAAAAAHBRopf9fwAAALx0vv1/AAA4g3KX/X8AAAAAAAAAAAAAALx0vv1/AAB5uHqQJAAAAAAAAAAAAAAAAAAAAAAAAAAdG1xPz9oAAEgAAAAAAAAA9Dyil/1/AACAUauX/X8AACA/opcAAAAAAQAAACQAAABwUaKX/X8AAAAAc779fwAAAAAAAAAAAAAAAAAAJAAAAKEzHL79fwAAME6TmqcBAAAAAAAAAAAAADDIRJynAQAA2Lp6kCQAAABwCwAAAAAAAAAAAAAAAAAAAAAAAAAAAAAAAAAAAAAAAFC6epAkAAAAT3tyl2R2AAgAAAAAJQAAAAwAAAABAAAAGAAAAAwAAAD/AAACEgAAAAwAAAABAAAAHgAAABgAAAAiAAAABAAAAHIAAAARAAAAJQAAAAwAAAABAAAAVAAAAKgAAAAjAAAABAAAAHAAAAAQAAAAAQAAAACA00EAANR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LQAKAQAAAACgEwxAAfn//38AAAAAAAAAACAAAAD5//+AAAAAAAAAAAAAAAAAAAAAAAAAAAAAAAAAAAAAAAAAAPjxNr79fwAAAAAAAAAAAAAAAAAAAAAAAAAAAAAAAAAAAAAAAAAAAAAAAAAAAAAAANKdCpj9fwAAAAAAAAAAAABtR19Pz9oAADDteZAkAAAABwAAAAAAAAAAAAAAAAAAADDIRJwAAAAAEO95kCQAAABgvUScpwEAAGC9RJynAQAATO55kCQAAACg7nmQJAAAAKEzHL79fwAAAAAAAAAAAAAAAAAAAAAAAAAAAAAAAAAAoPCHmqcBAABM7nmQJ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FsPpKcBAAAY4N+W/X8AAAAAAAAAAAAA+PE2vv1/AAAAAAAAAAAAAAHmF5f9fwAAAgAAAAAAAAAAAAAAAAAAAAAAAAAAAAAA2PCHmqcBAACgY4ijpwEAAK1GX0/P2gAAoGOIo6cBAAAGAAAAAAAAAAAAAAAAAAAAMMhEnAAAAABo7nmQJAAAAOD///8AAAAAAgAAAAAAAACM7XmQJAAAAODteZAkAAAAoTMcvv1/AABQU2arpwEAAAC9dL4AAAAAAAAAAAAAAADLi+eW/X8AAIzteZAkAAAABgAAAP1/AAAAAAAAAAAAAAAAAAAAAAAAAAAAAAAAAAB+vHS+ZHYACAAAAAAlAAAADAAAAAMAAAAYAAAADAAAAAAAAAISAAAADAAAAAEAAAAWAAAADAAAAAgAAABUAAAAVAAAAAoAAAAnAAAAHgAAAEoAAAABAAAAAIDTQQAA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D/////AAAAAAAAAAAAAAAAAAAAAAAAAAD48Ta+/X8AAAAAAAAAAAAAqOYXl/1/AACAX32rpwEAAAAAAAAAAAAAAAAAAAAAAAAwAAAAAAAAACANf5qnAQAADUZfT8/aAADwHFurpwEAAAkAAAAAAAAAAAAAAAAAAAAwyEScAAAAAMjteZAkAAAA8P///wAAAAADAAAAAAAAAOzseZAkAAAAQO15kCQAAAChMxy+/X8AACBTZqunAQAAAL10vgAAAAAAAAAAAAAAAHgBAAB/AwAA7Ox5kCQAAAAJAAAAAAAAAAAAAAAAAAAAAAAAAAAAAAAAAAAAAAAAAH68dL5kdgAIAAAAACUAAAAMAAAABAAAABgAAAAMAAAAAAAAAhIAAAAMAAAAAQAAAB4AAAAYAAAAKQAAADMAAADkAAAASAAAACUAAAAMAAAABAAAAFQAAADoAAAAKgAAADMAAADiAAAARwAAAAEAAAAAgNNBAADUQSoAAAAzAAAAGgAAAEwAAAAAAAAAAAAAAAAAAAD//////////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6AAAAAoAAABQAAAArAAAAFwAAAABAAAAAIDTQQAA1EEKAAAAUAAAABoAAABMAAAAAAAAAAAAAAAAAAAA//////////+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AIDTQQAA1EEKAAAAYAAAAAoAAABMAAAAAAAAAAAAAAAAAAAA//////////9gAAAAUABSAEUAUwBJAEQARQBOAFQARQAGAAAABwAAAAYAAAAGAAAAAwAAAAgAAAAGAAAACAAAAAUAAAAGAAAASwAAAEAAAAAwAAAABQAAACAAAAABAAAAAQAAABAAAAAAAAAAAAAAAAABAACAAAAAAAAAAAAAAAAAAQAAgAAAACUAAAAMAAAAAgAAACcAAAAYAAAABQAAAAAAAAD///8AAAAAACUAAAAMAAAABQAAAEwAAABkAAAACQAAAHAAAADyAAAAfAAAAAkAAABwAAAA6gAAAA0AAAAhAPAAAAAAAAAAAAAAAIA/AAAAAAAAAAAAAIA/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DETALLE DE PASIVOS</vt:lpstr>
      <vt:lpstr>PRESTAMOS FINANCIEROS</vt:lpstr>
      <vt:lpstr>PRESTAMO DE TERCEROS</vt:lpstr>
      <vt:lpstr>PROVEEDORES</vt:lpstr>
      <vt:lpstr>Cheques Diferidos</vt:lpstr>
      <vt:lpstr>'DETALLE DE PASIVOS'!Área_de_impresión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Liz Aguilera</cp:lastModifiedBy>
  <cp:lastPrinted>2023-05-18T18:05:42Z</cp:lastPrinted>
  <dcterms:created xsi:type="dcterms:W3CDTF">2022-08-25T15:30:47Z</dcterms:created>
  <dcterms:modified xsi:type="dcterms:W3CDTF">2023-09-11T13:13:59Z</dcterms:modified>
</cp:coreProperties>
</file>